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E:\Anuchi Excell\"/>
    </mc:Choice>
  </mc:AlternateContent>
  <xr:revisionPtr revIDLastSave="0" documentId="13_ncr:1_{D7D0725B-E7A2-45F7-A448-826DE10073A8}" xr6:coauthVersionLast="47" xr6:coauthVersionMax="47" xr10:uidLastSave="{00000000-0000-0000-0000-000000000000}"/>
  <bookViews>
    <workbookView xWindow="-120" yWindow="-120" windowWidth="29040" windowHeight="15720" tabRatio="931" activeTab="22" xr2:uid="{00000000-000D-0000-FFFF-FFFF00000000}"/>
  </bookViews>
  <sheets>
    <sheet name="11.1" sheetId="14" r:id="rId1"/>
    <sheet name="11.2" sheetId="15" r:id="rId2"/>
    <sheet name="11.3" sheetId="20" r:id="rId3"/>
    <sheet name="11.4" sheetId="16" r:id="rId4"/>
    <sheet name="11.5" sheetId="18" r:id="rId5"/>
    <sheet name="11.6" sheetId="17" r:id="rId6"/>
    <sheet name="11.7" sheetId="21" r:id="rId7"/>
    <sheet name="11.8" sheetId="1" r:id="rId8"/>
    <sheet name="11.9" sheetId="2" r:id="rId9"/>
    <sheet name="11.10" sheetId="4" r:id="rId10"/>
    <sheet name="11.11" sheetId="19" r:id="rId11"/>
    <sheet name="11.12" sheetId="3" r:id="rId12"/>
    <sheet name="11.13" sheetId="5" r:id="rId13"/>
    <sheet name="11.14" sheetId="6" r:id="rId14"/>
    <sheet name="11.15" sheetId="22" r:id="rId15"/>
    <sheet name="11.16" sheetId="7" r:id="rId16"/>
    <sheet name="11.17" sheetId="8" r:id="rId17"/>
    <sheet name="11.18" sheetId="9" r:id="rId18"/>
    <sheet name="11.19" sheetId="10" r:id="rId19"/>
    <sheet name="11.20" sheetId="11" r:id="rId20"/>
    <sheet name="11.21" sheetId="12" r:id="rId21"/>
    <sheet name="11.22" sheetId="13" r:id="rId22"/>
    <sheet name="11.23" sheetId="24" r:id="rId23"/>
  </sheets>
  <externalReferences>
    <externalReference r:id="rId24"/>
    <externalReference r:id="rId25"/>
  </externalReferences>
  <definedNames>
    <definedName name="_Toc104200120" localSheetId="0">'11.1'!$A$21</definedName>
    <definedName name="_Toc104202404" localSheetId="1">'11.2'!$A$1</definedName>
    <definedName name="_xlnm.Print_Area" localSheetId="0">'11.1'!$A$1:$H$22</definedName>
    <definedName name="_xlnm.Print_Area" localSheetId="10">'11.11'!$A$1:$L$31</definedName>
    <definedName name="_xlnm.Print_Area" localSheetId="11">'11.12'!$A$1:$O$48</definedName>
    <definedName name="_xlnm.Print_Area" localSheetId="15">'11.16'!$A$1:$K$38</definedName>
    <definedName name="_xlnm.Print_Area" localSheetId="18">'11.19'!$A$1:$L$70</definedName>
    <definedName name="_xlnm.Print_Area" localSheetId="19">'11.20'!$A$1:$K$69</definedName>
    <definedName name="_xlnm.Print_Area" localSheetId="21">'11.22'!$A$1:$O$15</definedName>
    <definedName name="_xlnm.Print_Area" localSheetId="22">'11.23'!$A$1:$H$30</definedName>
    <definedName name="_xlnm.Print_Area" localSheetId="2">'11.3'!$A$1:$O$18</definedName>
    <definedName name="_xlnm.Print_Area" localSheetId="6">'11.7'!$A$1:$H$84</definedName>
    <definedName name="_xlnm.Print_Area" localSheetId="8">'11.9'!$A$1:$F$17</definedName>
    <definedName name="_xlnm.Print_Titles" localSheetId="0">'11.1'!$1:$2</definedName>
    <definedName name="_xlnm.Print_Titles" localSheetId="10">'11.11'!$1:$2</definedName>
    <definedName name="_xlnm.Print_Titles" localSheetId="11">'11.12'!$1:$3</definedName>
    <definedName name="_xlnm.Print_Titles" localSheetId="13">'11.14'!$1:$4</definedName>
    <definedName name="_xlnm.Print_Titles" localSheetId="15">'11.16'!$1:$3</definedName>
    <definedName name="_xlnm.Print_Titles" localSheetId="18">'11.19'!$1:$2</definedName>
    <definedName name="_xlnm.Print_Titles" localSheetId="19">'11.20'!$1:$3</definedName>
    <definedName name="_xlnm.Print_Titles" localSheetId="6">'11.7'!$1:$3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7" i="9" l="1"/>
  <c r="H28" i="24"/>
  <c r="H27" i="24"/>
  <c r="H26" i="24"/>
  <c r="H25" i="24"/>
  <c r="H24" i="24"/>
  <c r="H23" i="24"/>
  <c r="H22" i="24"/>
  <c r="H21" i="24"/>
  <c r="H20" i="24"/>
  <c r="H19" i="24"/>
  <c r="H18" i="24"/>
  <c r="H14" i="24"/>
  <c r="H13" i="24"/>
  <c r="H12" i="24"/>
  <c r="H11" i="24"/>
  <c r="H10" i="24"/>
  <c r="H9" i="24"/>
  <c r="H8" i="24"/>
  <c r="H7" i="24"/>
  <c r="H6" i="24"/>
  <c r="H5" i="24"/>
  <c r="H4" i="24"/>
  <c r="C68" i="11" l="1"/>
  <c r="R18" i="9"/>
  <c r="R14" i="9"/>
  <c r="R13" i="9"/>
  <c r="C18" i="9"/>
  <c r="C17" i="9"/>
  <c r="R8" i="9"/>
  <c r="R6" i="9"/>
  <c r="R4" i="9"/>
  <c r="R30" i="8"/>
  <c r="D12" i="5"/>
  <c r="C83" i="21" l="1"/>
  <c r="G83" i="21"/>
  <c r="F83" i="21"/>
  <c r="E83" i="21"/>
  <c r="D83" i="21"/>
  <c r="J68" i="11" l="1"/>
  <c r="I67" i="11"/>
  <c r="E67" i="11"/>
  <c r="D67" i="11"/>
  <c r="C67" i="11"/>
  <c r="B67" i="11"/>
  <c r="K57" i="11"/>
  <c r="I57" i="11"/>
  <c r="E57" i="11"/>
  <c r="D57" i="11"/>
  <c r="C57" i="11"/>
  <c r="B57" i="11"/>
  <c r="K50" i="11"/>
  <c r="I50" i="11"/>
  <c r="E50" i="11"/>
  <c r="D50" i="11"/>
  <c r="C50" i="11"/>
  <c r="B50" i="11"/>
  <c r="K42" i="11"/>
  <c r="I42" i="11"/>
  <c r="E42" i="11"/>
  <c r="D42" i="11"/>
  <c r="C42" i="11"/>
  <c r="B42" i="11"/>
  <c r="K36" i="11"/>
  <c r="I36" i="11"/>
  <c r="E36" i="11"/>
  <c r="D36" i="11"/>
  <c r="C36" i="11"/>
  <c r="B36" i="11"/>
  <c r="K29" i="11"/>
  <c r="I29" i="11"/>
  <c r="E29" i="11"/>
  <c r="D29" i="11"/>
  <c r="C29" i="11"/>
  <c r="B29" i="11"/>
  <c r="K23" i="11"/>
  <c r="I23" i="11"/>
  <c r="E23" i="11"/>
  <c r="D23" i="11"/>
  <c r="C23" i="11"/>
  <c r="B23" i="11"/>
  <c r="K15" i="11"/>
  <c r="I15" i="11"/>
  <c r="E15" i="11"/>
  <c r="D15" i="11"/>
  <c r="C15" i="11"/>
  <c r="B15" i="11"/>
  <c r="K9" i="11"/>
  <c r="I9" i="11"/>
  <c r="E9" i="11"/>
  <c r="D9" i="11"/>
  <c r="C9" i="11"/>
  <c r="B9" i="11"/>
  <c r="B68" i="11" s="1"/>
  <c r="L66" i="10"/>
  <c r="K66" i="10"/>
  <c r="J66" i="10"/>
  <c r="I66" i="10"/>
  <c r="H66" i="10"/>
  <c r="L61" i="10"/>
  <c r="J61" i="10"/>
  <c r="I61" i="10"/>
  <c r="H61" i="10"/>
  <c r="G61" i="10"/>
  <c r="L51" i="10"/>
  <c r="E51" i="10"/>
  <c r="K50" i="10"/>
  <c r="K49" i="10"/>
  <c r="K48" i="10"/>
  <c r="K47" i="10"/>
  <c r="K46" i="10"/>
  <c r="K44" i="10"/>
  <c r="L41" i="10"/>
  <c r="K41" i="10"/>
  <c r="J41" i="10"/>
  <c r="I41" i="10"/>
  <c r="H41" i="10"/>
  <c r="G41" i="10"/>
  <c r="F41" i="10"/>
  <c r="E41" i="10"/>
  <c r="D41" i="10"/>
  <c r="C41" i="10"/>
  <c r="J35" i="10"/>
  <c r="I35" i="10"/>
  <c r="H35" i="10"/>
  <c r="G35" i="10"/>
  <c r="F35" i="10"/>
  <c r="E35" i="10"/>
  <c r="D35" i="10"/>
  <c r="C35" i="10"/>
  <c r="K34" i="10"/>
  <c r="L32" i="10"/>
  <c r="K32" i="10"/>
  <c r="L31" i="10"/>
  <c r="K31" i="10"/>
  <c r="K30" i="10"/>
  <c r="L29" i="10"/>
  <c r="K29" i="10"/>
  <c r="L28" i="10"/>
  <c r="K28" i="10"/>
  <c r="L26" i="10"/>
  <c r="K26" i="10"/>
  <c r="J26" i="10"/>
  <c r="I26" i="10"/>
  <c r="H26" i="10"/>
  <c r="G26" i="10"/>
  <c r="F26" i="10"/>
  <c r="E26" i="10"/>
  <c r="D26" i="10"/>
  <c r="C26" i="10"/>
  <c r="L14" i="10"/>
  <c r="K14" i="10"/>
  <c r="J14" i="10"/>
  <c r="I14" i="10"/>
  <c r="H14" i="10"/>
  <c r="G14" i="10"/>
  <c r="F14" i="10"/>
  <c r="E14" i="10"/>
  <c r="D14" i="10"/>
  <c r="C14" i="10"/>
  <c r="L9" i="10"/>
  <c r="J9" i="10"/>
  <c r="I9" i="10"/>
  <c r="H9" i="10"/>
  <c r="G9" i="10"/>
  <c r="F9" i="10"/>
  <c r="E9" i="10"/>
  <c r="D9" i="10"/>
  <c r="C9" i="10"/>
  <c r="K8" i="10"/>
  <c r="K6" i="10"/>
  <c r="K5" i="10"/>
  <c r="K4" i="10"/>
  <c r="R23" i="9"/>
  <c r="R22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R16" i="9"/>
  <c r="R15" i="9"/>
  <c r="R12" i="9"/>
  <c r="R11" i="9"/>
  <c r="R10" i="9"/>
  <c r="R9" i="9"/>
  <c r="R7" i="9"/>
  <c r="R5" i="9"/>
  <c r="R3" i="9"/>
  <c r="Q30" i="8"/>
  <c r="P30" i="8"/>
  <c r="K30" i="8"/>
  <c r="J30" i="8"/>
  <c r="H30" i="8"/>
  <c r="G30" i="8"/>
  <c r="F30" i="8"/>
  <c r="E30" i="8"/>
  <c r="D30" i="8"/>
  <c r="C30" i="8"/>
  <c r="B30" i="8"/>
  <c r="R29" i="8"/>
  <c r="R28" i="8"/>
  <c r="O28" i="8"/>
  <c r="R27" i="8"/>
  <c r="O27" i="8"/>
  <c r="R26" i="8"/>
  <c r="O26" i="8"/>
  <c r="R25" i="8"/>
  <c r="O25" i="8"/>
  <c r="R24" i="8"/>
  <c r="O24" i="8"/>
  <c r="R23" i="8"/>
  <c r="O23" i="8"/>
  <c r="R22" i="8"/>
  <c r="R21" i="8"/>
  <c r="R20" i="8"/>
  <c r="R19" i="8"/>
  <c r="R18" i="8"/>
  <c r="R17" i="8"/>
  <c r="R16" i="8"/>
  <c r="R15" i="8"/>
  <c r="R14" i="8"/>
  <c r="R13" i="8"/>
  <c r="O13" i="8"/>
  <c r="R12" i="8"/>
  <c r="R11" i="8"/>
  <c r="M11" i="8"/>
  <c r="M30" i="8" s="1"/>
  <c r="R10" i="8"/>
  <c r="O10" i="8"/>
  <c r="R9" i="8"/>
  <c r="R8" i="8"/>
  <c r="R7" i="8"/>
  <c r="N7" i="8"/>
  <c r="N30" i="8" s="1"/>
  <c r="R6" i="8"/>
  <c r="O6" i="8"/>
  <c r="R5" i="8"/>
  <c r="O5" i="8"/>
  <c r="L5" i="8"/>
  <c r="L30" i="8" s="1"/>
  <c r="I5" i="8"/>
  <c r="I30" i="8" s="1"/>
  <c r="K19" i="5"/>
  <c r="K16" i="5"/>
  <c r="K15" i="5"/>
  <c r="E15" i="2"/>
  <c r="E14" i="2"/>
  <c r="E13" i="2"/>
  <c r="E12" i="2"/>
  <c r="C11" i="2"/>
  <c r="C10" i="2"/>
  <c r="E10" i="2" s="1"/>
  <c r="E9" i="2"/>
  <c r="C8" i="2"/>
  <c r="E7" i="2"/>
  <c r="E6" i="2"/>
  <c r="E5" i="2"/>
  <c r="E4" i="2"/>
  <c r="E3" i="2"/>
  <c r="E68" i="11" l="1"/>
  <c r="K68" i="11"/>
  <c r="R17" i="9"/>
  <c r="C16" i="2"/>
  <c r="G16" i="10"/>
  <c r="H16" i="10"/>
  <c r="D68" i="11"/>
  <c r="I68" i="11"/>
  <c r="C16" i="10"/>
  <c r="I16" i="10"/>
  <c r="F16" i="10"/>
  <c r="L16" i="10"/>
  <c r="D16" i="10"/>
  <c r="J16" i="10"/>
  <c r="E16" i="10"/>
  <c r="E68" i="10" s="1"/>
  <c r="K35" i="10"/>
  <c r="K9" i="10"/>
  <c r="K16" i="10" s="1"/>
  <c r="L35" i="10"/>
  <c r="K51" i="10"/>
  <c r="O30" i="8"/>
  <c r="E16" i="2"/>
  <c r="L68" i="10" l="1"/>
  <c r="K68" i="10"/>
</calcChain>
</file>

<file path=xl/sharedStrings.xml><?xml version="1.0" encoding="utf-8"?>
<sst xmlns="http://schemas.openxmlformats.org/spreadsheetml/2006/main" count="1166" uniqueCount="698">
  <si>
    <t>क्र.सं.</t>
  </si>
  <si>
    <r>
      <t>आर्थिक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Kalimati"/>
        <charset val="1"/>
      </rPr>
      <t>वर्ष</t>
    </r>
  </si>
  <si>
    <t>२०६६/६७</t>
  </si>
  <si>
    <t>२०६७/६८</t>
  </si>
  <si>
    <t>२०६८/६९</t>
  </si>
  <si>
    <t>२०६९/७०</t>
  </si>
  <si>
    <t>२०७०/७१</t>
  </si>
  <si>
    <t>२०७१/७२</t>
  </si>
  <si>
    <t>२०७२/७३</t>
  </si>
  <si>
    <t>२०७३/७४</t>
  </si>
  <si>
    <t>२०७४/७५</t>
  </si>
  <si>
    <t>२०७५/७६</t>
  </si>
  <si>
    <t>२०७६/७७</t>
  </si>
  <si>
    <t>2077/78</t>
  </si>
  <si>
    <t>2078/79</t>
  </si>
  <si>
    <t>2079/80</t>
  </si>
  <si>
    <t>2080/81*</t>
  </si>
  <si>
    <r>
      <t>आधारभूत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Kalimati"/>
        <charset val="1"/>
      </rPr>
      <t>खानेपानीमा पहुँच (प्रतिशत)</t>
    </r>
  </si>
  <si>
    <t>आधारभूत सरसफाईमा पहुँच (प्रतिशत)</t>
  </si>
  <si>
    <t>आर्थिक वर्ष</t>
  </si>
  <si>
    <t>थप भएका बालविकास 
केन्द्र (सङ्ख्या)</t>
  </si>
  <si>
    <t>जम्मा बालविकास 
केन्द्र (सङ्ख्या)</t>
  </si>
  <si>
    <t>लाभान्वित बालबालिका 
(सङ्ख्या)</t>
  </si>
  <si>
    <t>प्रारम्भिक बालशिक्षाको अनुभव 
सहित कक्षा १ मा नयाँ भर्ना हुन 
आएका विद्यार्थीहरूको प्रतिशत</t>
  </si>
  <si>
    <t>०६९/७०</t>
  </si>
  <si>
    <t>०७०/७१</t>
  </si>
  <si>
    <t>०७१/७२</t>
  </si>
  <si>
    <t>०७२/७३</t>
  </si>
  <si>
    <t>-</t>
  </si>
  <si>
    <t>०७३/७४</t>
  </si>
  <si>
    <t>०७४/७५</t>
  </si>
  <si>
    <t>०७५/७६</t>
  </si>
  <si>
    <t>०७6/७7</t>
  </si>
  <si>
    <t>०७7/७8</t>
  </si>
  <si>
    <t>078/079</t>
  </si>
  <si>
    <t>079/80</t>
  </si>
  <si>
    <t>0८०/81</t>
  </si>
  <si>
    <t>स्रोत: शिक्षा तथा मानव स्रोत विकास केन्द्र, 2080</t>
  </si>
  <si>
    <t>सि.नं.</t>
  </si>
  <si>
    <t>क्रियाकलाप</t>
  </si>
  <si>
    <t>कैफियत</t>
  </si>
  <si>
    <t>आधारभूत तहमा अध्ययनरत लक्षित समुह (२२ जनजाति तथा सिमान्तकृत समूह, मुक्त कमैया, वादी, हलिया, चरुवाका सन्तति समेत) का विद्यार्थीका लागि छात्रवृत्ति</t>
  </si>
  <si>
    <t>अपाङ्ग छात्रवृत्ति (कक्षा १-१२) आवासिय</t>
  </si>
  <si>
    <t>अपाङ्ग छात्रवृत्ति (कक्षा १-१२) गैर आवासीय</t>
  </si>
  <si>
    <t>द्वन्द्व पिडित छात्रवृत्ति गैर आवासीय</t>
  </si>
  <si>
    <r>
      <t>मुक्त कम्लहरी</t>
    </r>
    <r>
      <rPr>
        <sz val="10"/>
        <rFont val="Calibri"/>
        <family val="2"/>
      </rPr>
      <t xml:space="preserve">, </t>
    </r>
    <r>
      <rPr>
        <sz val="10"/>
        <rFont val="Kalimati"/>
        <charset val="1"/>
      </rPr>
      <t>हिमाली छात्रावास</t>
    </r>
    <r>
      <rPr>
        <sz val="10"/>
        <rFont val="Calibri"/>
        <family val="2"/>
      </rPr>
      <t xml:space="preserve">, </t>
    </r>
    <r>
      <rPr>
        <sz val="10"/>
        <rFont val="Kalimati"/>
        <charset val="1"/>
      </rPr>
      <t>फिडर छात्रावास</t>
    </r>
    <r>
      <rPr>
        <sz val="10"/>
        <rFont val="Calibri"/>
        <family val="2"/>
      </rPr>
      <t xml:space="preserve">, </t>
    </r>
    <r>
      <rPr>
        <sz val="10"/>
        <rFont val="Kalimati"/>
        <charset val="1"/>
      </rPr>
      <t>सार्वजनिक निजी साझेदारीमा सञ्चालित नमुना विद्यालयमा अध्ययनरत विद्यार्थीका लागि छात्रवृति  (६ वटा) आवासीय</t>
    </r>
    <r>
      <rPr>
        <sz val="10"/>
        <rFont val="Calibri"/>
        <family val="2"/>
      </rPr>
      <t xml:space="preserve">,  </t>
    </r>
    <r>
      <rPr>
        <sz val="10"/>
        <rFont val="Kalimati"/>
        <charset val="1"/>
      </rPr>
      <t>हिमाली आवासिय</t>
    </r>
    <r>
      <rPr>
        <sz val="10"/>
        <rFont val="Calibri"/>
        <family val="2"/>
      </rPr>
      <t xml:space="preserve">, </t>
    </r>
    <r>
      <rPr>
        <sz val="10"/>
        <rFont val="Kalimati"/>
        <charset val="1"/>
      </rPr>
      <t>अति सिमान्तकृत समुदायका लागि सञ्चालित आवासिय बालबालिकाहरुलाई आवासिय छात्रवृत्ति, सडक बालबालिका तथा वालश्रमिकको लागि आवासीय शैक्षिक प्रवन्धका लागि छात्रवृति</t>
    </r>
  </si>
  <si>
    <t>मुक्त कम्लहरीका लागि छात्रवृत्ति (गैर आवासिय)</t>
  </si>
  <si>
    <t>सहीदका छोराछारीहरूका लागि छात्रवृत्ति</t>
  </si>
  <si>
    <t>HIV प्रभावित बालबालिका तथा वादी समुदायका विद्यार्थीका लागि आवासिय प्रबन्ध</t>
  </si>
  <si>
    <t>जम्मा</t>
  </si>
  <si>
    <t>कार्यक्रम</t>
  </si>
  <si>
    <t>सूचक</t>
  </si>
  <si>
    <t>इकाई</t>
  </si>
  <si>
    <t>२०७७/७८</t>
  </si>
  <si>
    <t>२०७८/७९</t>
  </si>
  <si>
    <t>२०७9/80</t>
  </si>
  <si>
    <t>२०80/81*</t>
  </si>
  <si>
    <t>नियमित अध्ययन</t>
  </si>
  <si>
    <t>क</t>
  </si>
  <si>
    <t>आङ्गिकतर्फ</t>
  </si>
  <si>
    <t>प्रि-डिप्लोमा तह</t>
  </si>
  <si>
    <t>भर्ना</t>
  </si>
  <si>
    <t>जना</t>
  </si>
  <si>
    <t>उत्पादन</t>
  </si>
  <si>
    <t>डिप्लोमा प्रमाणपत्र तह</t>
  </si>
  <si>
    <t>ख</t>
  </si>
  <si>
    <t>सामुदायिक विद्यालयतर्फ</t>
  </si>
  <si>
    <t>ग</t>
  </si>
  <si>
    <t>साभेदारी विद्यालयतर्फ</t>
  </si>
  <si>
    <t>घ</t>
  </si>
  <si>
    <t>निजी क्षेत्रतर्फ</t>
  </si>
  <si>
    <t>प्रि-डिप्लोमा तहतह</t>
  </si>
  <si>
    <t>डिप्लोमा र प्रमाणपत्र तह</t>
  </si>
  <si>
    <t>प्राविधिक शिक्षालय/पोलिटेक्निक विस्तार</t>
  </si>
  <si>
    <t>शिक्षालय विस्तार</t>
  </si>
  <si>
    <t>वटा</t>
  </si>
  <si>
    <t>२) छोटो अवधिको सम्बन्धन र स्वीकृति दिने</t>
  </si>
  <si>
    <t>सीपविकास गर्ने</t>
  </si>
  <si>
    <t>व्यावसायिक तालिम सञ्चालन</t>
  </si>
  <si>
    <t>छोटो अवधिको तालिम प्रदान</t>
  </si>
  <si>
    <t>लक्षित वर्ग र समूहका लागि छात्रवृत्ति (निर्वाह छात्रवृत्ति)</t>
  </si>
  <si>
    <t>छात्रवृत्ति</t>
  </si>
  <si>
    <t>_</t>
  </si>
  <si>
    <t>डिप्लोमा/प्रमाणपत्र तह</t>
  </si>
  <si>
    <t>लक्षित वर्ग र समूहका लागि (निशुल्क बर्गीकृत छात्रवृत्ति)</t>
  </si>
  <si>
    <t>प्राविधिक शिक्षामा विशेष छात्रवृत्ति</t>
  </si>
  <si>
    <t>प्राविधिक एसएलसी तह</t>
  </si>
  <si>
    <t>डिप्लोमा तह</t>
  </si>
  <si>
    <t>1300**</t>
  </si>
  <si>
    <t>सामुदायिक सेवा</t>
  </si>
  <si>
    <t>प्राविधिक एसएलसी तहमा बाह्य प्रयोगात्मक अभ्यास मार्फत समुदायमा मानव स्वास्थ सेवा</t>
  </si>
  <si>
    <t>सेवा</t>
  </si>
  <si>
    <t>पटक</t>
  </si>
  <si>
    <t>प्राविधिक एसएलसी तहमा बाह्य प्रयोगात्मक अभ्यास मार्फत समुदायमा पशु स्वास्थ सेवा</t>
  </si>
  <si>
    <t>सीप परीक्षण एवं प्रमाणीकरण</t>
  </si>
  <si>
    <t>प्रमाणीकरण</t>
  </si>
  <si>
    <t>प्राविधिक प्रशिक्षकहरूलाई तालिम</t>
  </si>
  <si>
    <t>*प्रथम आठ महिनासम्म।</t>
  </si>
  <si>
    <t>**डिप्लोमा तहमा भुकम्प पिडित लक्षित छात्रवृत्ति समेत समावेश गरिएको।</t>
  </si>
  <si>
    <t>एकाइ</t>
  </si>
  <si>
    <t xml:space="preserve"> -</t>
  </si>
  <si>
    <t>वर्ष</t>
  </si>
  <si>
    <t>सम्मिलित सङ्ख्या</t>
  </si>
  <si>
    <t>उत्तीर्ण सङ्ख्या</t>
  </si>
  <si>
    <t>उत्तीर्ण प्रतिशत</t>
  </si>
  <si>
    <t>2072*</t>
  </si>
  <si>
    <t>2073*</t>
  </si>
  <si>
    <t xml:space="preserve"> अक्षराङ्कन पद्धतिमा नतिजा प्रकाशन ।</t>
  </si>
  <si>
    <t>स्रोत:  राष्ट्रिय परीक्षा बोर्ड, परीक्षा नियन्त्रण कार्यालय, कक्षा १०</t>
  </si>
  <si>
    <t xml:space="preserve">*शैक्षिक सत्र २०७२ देखि प्राविधिक धारको नतिजा अक्षराङ्कन पद्धतिमा सुरु भएको । </t>
  </si>
  <si>
    <t>कक्षा ११</t>
  </si>
  <si>
    <t>कक्षा १२</t>
  </si>
  <si>
    <t>सम्मिलित</t>
  </si>
  <si>
    <t>उत्तीर्ण</t>
  </si>
  <si>
    <t>छात्र</t>
  </si>
  <si>
    <t>छात्रा</t>
  </si>
  <si>
    <t>अन्य</t>
  </si>
  <si>
    <t>ग्रेडमा राखिएको</t>
  </si>
  <si>
    <t>शैक्षिक सत्र</t>
  </si>
  <si>
    <t>आधारभूत तह (१-५)</t>
  </si>
  <si>
    <t>आधारभूत तह (६-८)</t>
  </si>
  <si>
    <t xml:space="preserve"> माध्यमिक (९-१०)</t>
  </si>
  <si>
    <t xml:space="preserve"> माध्यमिक (11-१२)</t>
  </si>
  <si>
    <t>विद्यालय</t>
  </si>
  <si>
    <t xml:space="preserve">विद्यार्थी </t>
  </si>
  <si>
    <t xml:space="preserve"> विद्यालय</t>
  </si>
  <si>
    <t>2080*</t>
  </si>
  <si>
    <t xml:space="preserve">स्रोत: शिक्षा तथा मानव स्रोत विकास केन्द्र,2080                                           </t>
  </si>
  <si>
    <t>विषय</t>
  </si>
  <si>
    <t>२०७५/७५</t>
  </si>
  <si>
    <t>२०७९/८०</t>
  </si>
  <si>
    <t>२०80/८1*</t>
  </si>
  <si>
    <t>एमबिबिएस</t>
  </si>
  <si>
    <t>बिडिएस</t>
  </si>
  <si>
    <t>बिएएमएस</t>
  </si>
  <si>
    <t>बिएनएस</t>
  </si>
  <si>
    <t>बिपिएच</t>
  </si>
  <si>
    <t>बि फर्मा</t>
  </si>
  <si>
    <t>बिएस्सी फरेस्ट्री</t>
  </si>
  <si>
    <t>बिएस्सी नर्सिङ्ग</t>
  </si>
  <si>
    <t>बिएमआइटी</t>
  </si>
  <si>
    <t>बिएमएलटी</t>
  </si>
  <si>
    <t>बिअप्टोमेट्री</t>
  </si>
  <si>
    <t>परफ्यूजन</t>
  </si>
  <si>
    <t>बिएएसएलपी</t>
  </si>
  <si>
    <t>बिएससीएजी</t>
  </si>
  <si>
    <t>एमएससी फरेस्ट्री</t>
  </si>
  <si>
    <t>एमविविएस</t>
  </si>
  <si>
    <t>पिजि मेडिसिन</t>
  </si>
  <si>
    <t>बिएस्सी इन्जीनियरिङ</t>
  </si>
  <si>
    <t>पिएचडी</t>
  </si>
  <si>
    <t>बिफर्मा</t>
  </si>
  <si>
    <t>Bachelor Engi.</t>
  </si>
  <si>
    <t>Master Engi.</t>
  </si>
  <si>
    <t>Master MGT</t>
  </si>
  <si>
    <t>Master in  forestry</t>
  </si>
  <si>
    <t>Master Agriculture &amp; Plant Science</t>
  </si>
  <si>
    <t>Master in Microbiology</t>
  </si>
  <si>
    <t>Master in Bio technology</t>
  </si>
  <si>
    <t>Master in Geology</t>
  </si>
  <si>
    <t>Master International relation</t>
  </si>
  <si>
    <t>डि. फार्मेसी</t>
  </si>
  <si>
    <t>बिएस्सी मिड वाइफ्री</t>
  </si>
  <si>
    <t>BPT</t>
  </si>
  <si>
    <t>स्रोत: शिक्षा, विज्ञान तथा प्रविधि मन्त्रालय र चिकित्सा शिक्षा आयोग</t>
  </si>
  <si>
    <t>*फागुन मसान्तसम्म</t>
  </si>
  <si>
    <t>क्याम्पसहरु</t>
  </si>
  <si>
    <t>विद्यार्थी सड्ख्या</t>
  </si>
  <si>
    <t>आर्थिक वर्ष २०७5/७6</t>
  </si>
  <si>
    <t>आर्थिक वर्ष २०७6/७7</t>
  </si>
  <si>
    <t>आर्थिक वर्ष २०७7/७8</t>
  </si>
  <si>
    <t>आर्थिक वर्ष २०७८/७९</t>
  </si>
  <si>
    <t>आर्थिक वर्ष २०७9/80*</t>
  </si>
  <si>
    <t>आङ्गिक</t>
  </si>
  <si>
    <t>सम्बन्धन प्राप्त</t>
  </si>
  <si>
    <t>त्रिभुवन विश्वविद्यालय</t>
  </si>
  <si>
    <t>काठमाडौ विश्वविद्यालय</t>
  </si>
  <si>
    <t>पूर्वाञ्चल विश्वविद्यालय</t>
  </si>
  <si>
    <t>नेपाल संस्कृत विश्वविद्यालय</t>
  </si>
  <si>
    <t>पोखरा विश्वविद्यालय</t>
  </si>
  <si>
    <t>लुम्बिनी बौद्ध विश्वविद्यालय</t>
  </si>
  <si>
    <t>कृषि तथा वन विज्ञान विश्वविद्यालय</t>
  </si>
  <si>
    <t>खुला विश्वविद्यालय</t>
  </si>
  <si>
    <t>राजर्षि जनक विश्वविद्यालय</t>
  </si>
  <si>
    <t>मनमोहन प्रौद्योगिक विश्वविद्यालय</t>
  </si>
  <si>
    <t>गण्डकी विश्वविद्यालय</t>
  </si>
  <si>
    <t>मधेश विश्वविद्यालय</t>
  </si>
  <si>
    <t>मधेश कृषि विश्वविद्यालय</t>
  </si>
  <si>
    <t>मदन भण्डारी प्रौद्योगिक विश्वविद्यालय</t>
  </si>
  <si>
    <t>विदुषी योगमाया विश्वविद्यालय</t>
  </si>
  <si>
    <t>नेपाल विश्वविद्यालय पूर्वाधार विकास समिति</t>
  </si>
  <si>
    <t>विपी कोइराला स्वास्थ्य विज्ञान प्रतिष्ठान</t>
  </si>
  <si>
    <t>कर्णाली स्वास्थ्य विज्ञान प्रतिष्ठान</t>
  </si>
  <si>
    <t>–</t>
  </si>
  <si>
    <t>चिकित्सा विज्ञान राष्ट्रिय प्रतिष्ठान</t>
  </si>
  <si>
    <t>पाटन स्वास्थ्य विज्ञान प्रतिष्ठान</t>
  </si>
  <si>
    <t>पोखरा स्वास्थ्य विज्ञान प्रतिष्ठान</t>
  </si>
  <si>
    <t>राप्ती स्वास्थ्य विज्ञान प्रतिष्ठान</t>
  </si>
  <si>
    <t>मधेश स्वास्थ्य विज्ञान प्रतिष्ठान</t>
  </si>
  <si>
    <t xml:space="preserve">स्रोत: शिक्षा मन्त्रालय, त्रिभुवन विश्वविद्यालय, महेन्द्र संस्कृत विश्वविद्यालय, काठमाडौं विश्वविद्यालय, पूर्वाञ्चल विश्वविद्यालय, पोखरा विश्वविद्यालय र विश्वविद्यालय अनुदान आयोग ।  </t>
  </si>
  <si>
    <t>तह</t>
  </si>
  <si>
    <t>विवरण</t>
  </si>
  <si>
    <t>त्रिभुवन</t>
  </si>
  <si>
    <t>काठमाडौं</t>
  </si>
  <si>
    <t>पूर्वाञ्चल</t>
  </si>
  <si>
    <t>पोखरा</t>
  </si>
  <si>
    <t>लुम्बिनी बौद्ध</t>
  </si>
  <si>
    <t>राजर्षि जनक</t>
  </si>
  <si>
    <t>खुला</t>
  </si>
  <si>
    <t>कुल</t>
  </si>
  <si>
    <t>प्रमाणपत्र</t>
  </si>
  <si>
    <t>स्नातक</t>
  </si>
  <si>
    <t>स्नातकोत्तर</t>
  </si>
  <si>
    <t>पिजिडी</t>
  </si>
  <si>
    <t>एम.फिल.</t>
  </si>
  <si>
    <t>पि.एच.डी.</t>
  </si>
  <si>
    <t>भर्ना*</t>
  </si>
  <si>
    <t>मदन भण्डारी विज्ञान तथा प्रविधि विश्वविद्यालय पूर्वाधार विकास समिति (अध्ययनरत)</t>
  </si>
  <si>
    <t>वी.पी. कोइराला स्वास्थ्य विज्ञान प्रतिष्ठान (अध्ययनरत)</t>
  </si>
  <si>
    <t>कर्णाली स्वास्थ्य विज्ञान प्रतिष्ठान (अध्ययनरत)</t>
  </si>
  <si>
    <t xml:space="preserve">चिकित्सा विज्ञान राष्ट्रिय प्रतिष्ठान (अध्ययनरत) </t>
  </si>
  <si>
    <t xml:space="preserve">पाटन स्वास्थ्य विज्ञान प्रतिष्ठान (अध्ययनरत) </t>
  </si>
  <si>
    <t>पोखरा स्वास्थ्य विज्ञान प्रतिष्ठान (अध्ययनरत)</t>
  </si>
  <si>
    <t>राप्ती स्वास्थ्य विज्ञान प्रतिष्ठान (अध्ययनरत)</t>
  </si>
  <si>
    <t>जम्मा अध्ययनरत</t>
  </si>
  <si>
    <t>स्रोतः विश्वविद्यालय अनुदान आयोग</t>
  </si>
  <si>
    <t>* मध्यपश्चिम, कृषि तथा वन, सुदूरपश्चिम र खुला विश्वविद्यालयका हकमा पहिलो वर्ष भर्ना भएका विद्यार्थी मात्र समावेश गरिएको ।</t>
  </si>
  <si>
    <t>सुदूरपश्चिम</t>
  </si>
  <si>
    <t>अध्ययन संस्थान/संकाय</t>
  </si>
  <si>
    <t>२०७3/७४</t>
  </si>
  <si>
    <t>२०७4/७5</t>
  </si>
  <si>
    <t>2075/76</t>
  </si>
  <si>
    <t>2076/77</t>
  </si>
  <si>
    <t>207९/80</t>
  </si>
  <si>
    <t>क.</t>
  </si>
  <si>
    <t>इन्जिनियरिङ</t>
  </si>
  <si>
    <t>कृषि र पशु विज्ञान</t>
  </si>
  <si>
    <t>चिकित्सा शास्त्र</t>
  </si>
  <si>
    <t>वन विज्ञान</t>
  </si>
  <si>
    <t>विज्ञान तथा प्रविधि</t>
  </si>
  <si>
    <t>प्राविधिकको जम्मा</t>
  </si>
  <si>
    <t xml:space="preserve">कानून </t>
  </si>
  <si>
    <t xml:space="preserve">व्यवस्थापन </t>
  </si>
  <si>
    <t xml:space="preserve">शिक्षा शास्त्र </t>
  </si>
  <si>
    <t xml:space="preserve">मानविकी र सामाजिक शास्त्र </t>
  </si>
  <si>
    <t>साधारणको जम्मा</t>
  </si>
  <si>
    <t>आंगिक तर्फको जम्मा</t>
  </si>
  <si>
    <t xml:space="preserve"> कुल जम्मा</t>
  </si>
  <si>
    <t>ख.</t>
  </si>
  <si>
    <t>नेपाल संस्कृत विश्व विद्यालय</t>
  </si>
  <si>
    <t>ग.</t>
  </si>
  <si>
    <t>काठमाडौं विश्वविद्यालय</t>
  </si>
  <si>
    <t>स्कूल अफ साइन्स</t>
  </si>
  <si>
    <t>स्कूल अफ इञ्जिनियरिङ</t>
  </si>
  <si>
    <t>स्कूल अफ मेनेजमेण्ट</t>
  </si>
  <si>
    <t>स्कूल अफ एजुकेशन</t>
  </si>
  <si>
    <t>स्कूल अफ आर्टस्</t>
  </si>
  <si>
    <t>स्कूल अफ मेडिकल साइन्स</t>
  </si>
  <si>
    <t>कानुन</t>
  </si>
  <si>
    <t>घ.</t>
  </si>
  <si>
    <t xml:space="preserve">मानविकी </t>
  </si>
  <si>
    <t>व्यवस्थापन</t>
  </si>
  <si>
    <t>शिक्षाशास्त्र</t>
  </si>
  <si>
    <t>विज्ञान तथा प्रविधि (इन्जिनियरिङ सहित)</t>
  </si>
  <si>
    <t>कानून</t>
  </si>
  <si>
    <t>कृषि</t>
  </si>
  <si>
    <t>मेडिकल (नर्सिङ्ग, वि.पि.एच.)</t>
  </si>
  <si>
    <t>ङ.</t>
  </si>
  <si>
    <t>विज्ञान तथा प्रविधि (इन्जिनियरिङ)</t>
  </si>
  <si>
    <t>स्वास्थ्य विज्ञान</t>
  </si>
  <si>
    <t>मानविकी र सामाजिक शास्त्र</t>
  </si>
  <si>
    <t>च.</t>
  </si>
  <si>
    <t>छ.</t>
  </si>
  <si>
    <t>ज.</t>
  </si>
  <si>
    <t>कृषि तथा वन विश्वविद्यालय</t>
  </si>
  <si>
    <t>झ.</t>
  </si>
  <si>
    <t>मानिवकी र समाजशास्त्र</t>
  </si>
  <si>
    <t xml:space="preserve">जम्मा </t>
  </si>
  <si>
    <t>ञ.</t>
  </si>
  <si>
    <t>नेपाल खुला विश्वविद्यालय</t>
  </si>
  <si>
    <t>सामाजिक शास्त्र तथा शिक्षा सकाय</t>
  </si>
  <si>
    <t>विज्ञान, स्वास्थ्य तथा प्रविधि सकाय</t>
  </si>
  <si>
    <t>व्यवस्थापन तथा कानून सकाय</t>
  </si>
  <si>
    <t>ट.</t>
  </si>
  <si>
    <t>प्रतिष्ठान बाहेकका विद्यार्थीमात्र समावेश रहेको।</t>
  </si>
  <si>
    <t>मध्यपश्चिम विश्वविद्यालय</t>
  </si>
  <si>
    <t>सुदुरपश्चिम विश्वविद्यालय</t>
  </si>
  <si>
    <t>कुल जम्मा</t>
  </si>
  <si>
    <t>अध्ययन अनुसन्धान–अन्वेषण 
कार्यक्रम सूचक</t>
  </si>
  <si>
    <t>१. इन्जिनियरिङ अध्ययन संस्थान</t>
  </si>
  <si>
    <t xml:space="preserve">    (क) प्रमाण पत्र </t>
  </si>
  <si>
    <t xml:space="preserve">    (ख) स्नातक </t>
  </si>
  <si>
    <t xml:space="preserve">    (ग) स्नातकोत्तर </t>
  </si>
  <si>
    <t xml:space="preserve">    (घ) पि.एच.डी.</t>
  </si>
  <si>
    <t>२. कृषि र पशु विज्ञान अध्ययन संस्थान</t>
  </si>
  <si>
    <t xml:space="preserve">३. चिकित्सा शास्त्र अध्ययन संस्थान </t>
  </si>
  <si>
    <t xml:space="preserve">   (क) निम्न स्तर </t>
  </si>
  <si>
    <t xml:space="preserve">   (ख) प्रमाण पत्र </t>
  </si>
  <si>
    <t xml:space="preserve">   (ग) स्नातक </t>
  </si>
  <si>
    <t xml:space="preserve">   (घ) स्नातकोत्तर </t>
  </si>
  <si>
    <t xml:space="preserve">   (ङ) एम.फिल </t>
  </si>
  <si>
    <t xml:space="preserve">   (च) पि.एच.डी. </t>
  </si>
  <si>
    <t>४. वन विज्ञान अध्ययन संस्थान</t>
  </si>
  <si>
    <t xml:space="preserve">    (घ)  पि.एच.डी.</t>
  </si>
  <si>
    <t>५. विज्ञान तथा प्रविधि अध्ययन संस्थान</t>
  </si>
  <si>
    <t xml:space="preserve">   (क) प्रमाण पत्र </t>
  </si>
  <si>
    <t xml:space="preserve">   (ख) स्नातक </t>
  </si>
  <si>
    <t xml:space="preserve">   (ग) स्नातकोत्तर </t>
  </si>
  <si>
    <t xml:space="preserve">   (घ) एम. फिल.</t>
  </si>
  <si>
    <t xml:space="preserve">   (घ) पि.एच.डी.</t>
  </si>
  <si>
    <t xml:space="preserve">६.  कानून संकाय </t>
  </si>
  <si>
    <t>७. व्यवस्थापन संकाय</t>
  </si>
  <si>
    <t xml:space="preserve">   (घ) एम.फिल</t>
  </si>
  <si>
    <t xml:space="preserve">   (ङ) पि.जि.डी.</t>
  </si>
  <si>
    <t xml:space="preserve">   (च) पि.एच.डी.</t>
  </si>
  <si>
    <t xml:space="preserve">८. शिक्षा शास्त्र संकाय </t>
  </si>
  <si>
    <t xml:space="preserve">   (ङ) पि.एच.डी.</t>
  </si>
  <si>
    <t>९. मानविकी र सामाज शास्त्र संकाय</t>
  </si>
  <si>
    <t xml:space="preserve">   (क) अन्य </t>
  </si>
  <si>
    <t xml:space="preserve">   (घ) एम.फिल.</t>
  </si>
  <si>
    <t>१०. अन्य</t>
  </si>
  <si>
    <t>कूल जम्मा उत्पादन</t>
  </si>
  <si>
    <t>इकाइ</t>
  </si>
  <si>
    <t>प्रतिशत</t>
  </si>
  <si>
    <t>आव</t>
  </si>
  <si>
    <t>लोपोन्मुख जाति</t>
  </si>
  <si>
    <t>जम्मा संख्या</t>
  </si>
  <si>
    <t>उपचार खर्च</t>
  </si>
  <si>
    <t>२०७०/०७१</t>
  </si>
  <si>
    <t>२०७१/०७२</t>
  </si>
  <si>
    <t>२०७२/०७३</t>
  </si>
  <si>
    <t>२०७३/०७४</t>
  </si>
  <si>
    <t>२०७४/०७५</t>
  </si>
  <si>
    <t>२०७५/०७६</t>
  </si>
  <si>
    <t>२०७६/०७७</t>
  </si>
  <si>
    <t>२०७७/०७८</t>
  </si>
  <si>
    <t>२०७८/०७९</t>
  </si>
  <si>
    <t>२०७९/०८०</t>
  </si>
  <si>
    <t>सामाजिक क्षेत्र</t>
  </si>
  <si>
    <t>परिसूचक</t>
  </si>
  <si>
    <t>2074/75</t>
  </si>
  <si>
    <t>शिक्षा</t>
  </si>
  <si>
    <t>स्वास्थ्य</t>
  </si>
  <si>
    <t>71.3##</t>
  </si>
  <si>
    <t>1.9##</t>
  </si>
  <si>
    <t>17***</t>
  </si>
  <si>
    <t>21***</t>
  </si>
  <si>
    <t>16***</t>
  </si>
  <si>
    <t>21**</t>
  </si>
  <si>
    <t>26***</t>
  </si>
  <si>
    <t>25***</t>
  </si>
  <si>
    <t>28**</t>
  </si>
  <si>
    <t>95.5*</t>
  </si>
  <si>
    <t xml:space="preserve">मानव विकास </t>
  </si>
  <si>
    <t>71.2**</t>
  </si>
  <si>
    <t xml:space="preserve">स्रोत: संयुक्त राष्ट्र सङ्‍घीय विकास कार्यक्रम, २०23/24 </t>
  </si>
  <si>
    <t>विवरण/असारमसान्तसम्म</t>
  </si>
  <si>
    <t>१. स्वास्थ्य संस्था</t>
  </si>
  <si>
    <t>क) अस्पताल</t>
  </si>
  <si>
    <t>154*</t>
  </si>
  <si>
    <t>ख) प्राथमिक स्वास्थ्य केन्द्र</t>
  </si>
  <si>
    <t>ग) स्वास्थ्य चौकी</t>
  </si>
  <si>
    <t>घ) आयुर्वेदिक औषधालय</t>
  </si>
  <si>
    <t>ङ) उपस्वास्थ्य चौकी/ आधारभूत स्वास्थ्य सेवा केन्द्र</t>
  </si>
  <si>
    <t>2971**</t>
  </si>
  <si>
    <t>२. अस्पताल शैय्या</t>
  </si>
  <si>
    <t>३. जम्मा जनशक्ति</t>
  </si>
  <si>
    <t xml:space="preserve">क) डाक्टर </t>
  </si>
  <si>
    <t>ख) नर्स/अ.न.मी.</t>
  </si>
  <si>
    <t xml:space="preserve">ग) कविराज </t>
  </si>
  <si>
    <t>घ) वैद्य</t>
  </si>
  <si>
    <t xml:space="preserve">च) महिला स्वास्थ्य स्वयंसेविका </t>
  </si>
  <si>
    <r>
      <t>३१९६</t>
    </r>
    <r>
      <rPr>
        <sz val="8"/>
        <color theme="1"/>
        <rFont val="Fontasy Himali"/>
        <family val="5"/>
      </rPr>
      <t>**</t>
    </r>
  </si>
  <si>
    <r>
      <t>दलित</t>
    </r>
    <r>
      <rPr>
        <sz val="10"/>
        <rFont val="Calibri"/>
        <family val="2"/>
      </rPr>
      <t xml:space="preserve">  </t>
    </r>
    <r>
      <rPr>
        <sz val="10"/>
        <rFont val="Kalimati"/>
        <charset val="1"/>
      </rPr>
      <t>छात्रवृत्ति (कक्षा</t>
    </r>
    <r>
      <rPr>
        <sz val="10"/>
        <rFont val="Calibri"/>
        <family val="2"/>
      </rPr>
      <t xml:space="preserve"> </t>
    </r>
    <r>
      <rPr>
        <sz val="10"/>
        <rFont val="Kalimati"/>
        <charset val="1"/>
      </rPr>
      <t>१-८)</t>
    </r>
    <r>
      <rPr>
        <sz val="10"/>
        <rFont val="Calibri"/>
        <family val="2"/>
      </rPr>
      <t xml:space="preserve">  (</t>
    </r>
    <r>
      <rPr>
        <sz val="10"/>
        <rFont val="Kalimati"/>
        <charset val="1"/>
      </rPr>
      <t>गैर आवासीय)</t>
    </r>
  </si>
  <si>
    <t>सूचकाङ्क</t>
  </si>
  <si>
    <t>एन्टिजेन सङ्ख्या</t>
  </si>
  <si>
    <t>वि.सि.जि. भ्याक्सिन</t>
  </si>
  <si>
    <t>पोलियो (तेस्रो मात्रा)</t>
  </si>
  <si>
    <t>रोटा दोस्रो मात्रा</t>
  </si>
  <si>
    <t>पि.सि.भि. तेस्रो मात्रा</t>
  </si>
  <si>
    <t>जापानिज इन्सेफ्लाइटिस</t>
  </si>
  <si>
    <t>टाइफाइड</t>
  </si>
  <si>
    <t>गर्भवती महिला (सङ्ख्या हजारमा)</t>
  </si>
  <si>
    <t>टिटानस र डिप्थेरिया</t>
  </si>
  <si>
    <t>स्वास्थ्यकर्मीको प्रकार</t>
  </si>
  <si>
    <t>२०७९ पुष मसान्तसम्म</t>
  </si>
  <si>
    <t>२०८० पुष मसान्तसम्म</t>
  </si>
  <si>
    <t>पुरुष</t>
  </si>
  <si>
    <t>महिला</t>
  </si>
  <si>
    <t>मेडिकल चिकित्सक</t>
  </si>
  <si>
    <t>दन्त चिकित्सक</t>
  </si>
  <si>
    <t>बिशेषज्ञ चिकित्सकः</t>
  </si>
  <si>
    <t>एम.डि/एम.एस</t>
  </si>
  <si>
    <t>एम.डि.एस</t>
  </si>
  <si>
    <t>नर्स विशेषज्ञ</t>
  </si>
  <si>
    <t>नर्स संख्या</t>
  </si>
  <si>
    <t>अ.न.मी. संख्या</t>
  </si>
  <si>
    <t>मिडवाइफ</t>
  </si>
  <si>
    <t>विदेशी नर्स</t>
  </si>
  <si>
    <t>स्वास्थ्यकर्मी</t>
  </si>
  <si>
    <t>6317*</t>
  </si>
  <si>
    <t>सूचकहरु</t>
  </si>
  <si>
    <t>आधारभूत शिक्षा (प्रारम्भिक बालविकास/पूर्वप्राथमिक शिक्षा समेत)</t>
  </si>
  <si>
    <t>पूर्वप्राथमिक शिक्षामा कुल भर्नादर</t>
  </si>
  <si>
    <t>पूर्वप्राथमिक शिक्षामा अनुभव भई कक्षा १ मा नवप्रवेशीको प्रतिशत</t>
  </si>
  <si>
    <t>कक्षा १ मा कुल प्रवेशदर</t>
  </si>
  <si>
    <t>कक्षा १ मा खुद प्रवेशदर</t>
  </si>
  <si>
    <t>कक्षा ८ मा टिकाउ दर</t>
  </si>
  <si>
    <t>आधारभूत शिक्षाको तह पूरा गर्नेको दर</t>
  </si>
  <si>
    <t>५-१२ वर्ष उमेरका विद्यालय बाहिर रहेका बालबालिकाको प्रतिशत</t>
  </si>
  <si>
    <t>कक्षा ३ मा विद्यार्थीको पठन सक्षमता प्रतिशत</t>
  </si>
  <si>
    <t>NA</t>
  </si>
  <si>
    <t>कक्षा १० सम्मको टिकाउ दर</t>
  </si>
  <si>
    <t>कक्षा १२ सम्मको टिकाउ दर</t>
  </si>
  <si>
    <t>साक्षरता दर ६+वर्ष</t>
  </si>
  <si>
    <t>साक्षरता दर १५-२४ वर्ष</t>
  </si>
  <si>
    <t>साक्षरता दर १५+ वर्ष</t>
  </si>
  <si>
    <t>शिक्षक व्यवस्थापन</t>
  </si>
  <si>
    <t>अनुसूची 11.3: प्रमुख स्वास्थ्य सूचक र उपलब्धि</t>
  </si>
  <si>
    <t>उपलब्धि</t>
  </si>
  <si>
    <t>२०७8 पुष मसान्तसम्म</t>
  </si>
  <si>
    <t xml:space="preserve"> महिला </t>
  </si>
  <si>
    <t xml:space="preserve"> स्रोत: स्वास्थ्य तथा जनसङ्ख्या मन्त्रालय, 2080</t>
  </si>
  <si>
    <t>नोट: चिकित्सक संख्यामा विशेषज्ञ चिकित्सक तथा नर्स संख्यामा नर्स विशेषज्ञ समेत समेत भएको ।</t>
  </si>
  <si>
    <t>स्रोत: स्वास्थ्य तथा जनसंख्यामन्त्रालय, २०80</t>
  </si>
  <si>
    <t>*** स्वास्थ्य सूचना व्यवस्थापन प्रणाली</t>
  </si>
  <si>
    <t>स्रोत: स्वास्थ्य तथा जनसङ्ख्या मन्त्रालय, 2080</t>
  </si>
  <si>
    <t>१) लामो अवधिको प्रशिक्षण सम्बन्धन</t>
  </si>
  <si>
    <t>तालिम</t>
  </si>
  <si>
    <t>S.N.</t>
  </si>
  <si>
    <t>Subject</t>
  </si>
  <si>
    <t>Male</t>
  </si>
  <si>
    <t>Female</t>
  </si>
  <si>
    <t>TOTAL</t>
  </si>
  <si>
    <t>Basic Medicine</t>
  </si>
  <si>
    <t>Anatomy</t>
  </si>
  <si>
    <t>Biochemistry</t>
  </si>
  <si>
    <t>Community Medicine &amp; Public Health</t>
  </si>
  <si>
    <t>Forensic Medicine</t>
  </si>
  <si>
    <t>Hospital Administration</t>
  </si>
  <si>
    <t>Microbiology</t>
  </si>
  <si>
    <t>Pathology</t>
  </si>
  <si>
    <t>Pharmacology</t>
  </si>
  <si>
    <t>Physiology</t>
  </si>
  <si>
    <t>Medicine and allied</t>
  </si>
  <si>
    <t>Internal Medicine</t>
  </si>
  <si>
    <t>Endocrinology</t>
  </si>
  <si>
    <t>Cardiology</t>
  </si>
  <si>
    <t xml:space="preserve">Paediatrics Cardiology </t>
  </si>
  <si>
    <t>Clinical Genetics</t>
  </si>
  <si>
    <t>Critical care medicine</t>
  </si>
  <si>
    <t>Physical medicine &amp; rehabilitation</t>
  </si>
  <si>
    <t>Gastroenterology</t>
  </si>
  <si>
    <t>Hematology</t>
  </si>
  <si>
    <t>Hepatology</t>
  </si>
  <si>
    <t>Nephrology</t>
  </si>
  <si>
    <t>Neurology</t>
  </si>
  <si>
    <t>Rheumatology</t>
  </si>
  <si>
    <t>Respiratory and TB</t>
  </si>
  <si>
    <t>Transfusion medicine &amp; Tissue typing</t>
  </si>
  <si>
    <t>Tropical medicine</t>
  </si>
  <si>
    <t xml:space="preserve">Family Medicine </t>
  </si>
  <si>
    <t xml:space="preserve">Pulmonology </t>
  </si>
  <si>
    <t xml:space="preserve">Pallitive Medicine </t>
  </si>
  <si>
    <t>MPH</t>
  </si>
  <si>
    <t>Surgery and allied</t>
  </si>
  <si>
    <t>General Surgery</t>
  </si>
  <si>
    <t>Cardiothoracic &amp; Vascular Surgery</t>
  </si>
  <si>
    <t>Cardic surgery</t>
  </si>
  <si>
    <t>Gastrosurgery</t>
  </si>
  <si>
    <t>Hepatobilary surgery</t>
  </si>
  <si>
    <t>Neurosurgery</t>
  </si>
  <si>
    <t>Pediatrics Surgery</t>
  </si>
  <si>
    <t>Plastic surgery</t>
  </si>
  <si>
    <t>Surgical Oncology</t>
  </si>
  <si>
    <t>Urology</t>
  </si>
  <si>
    <t xml:space="preserve">Coloractal Surgery </t>
  </si>
  <si>
    <t>Thorasic Surgery</t>
  </si>
  <si>
    <t>Specialities</t>
  </si>
  <si>
    <t>Anaesthesiology</t>
  </si>
  <si>
    <t>Dermatology &amp; Venerology</t>
  </si>
  <si>
    <t>ENT</t>
  </si>
  <si>
    <t>Emergency medicine</t>
  </si>
  <si>
    <t>General Practice</t>
  </si>
  <si>
    <t>Geriatric Medicine</t>
  </si>
  <si>
    <t>Neonatology</t>
  </si>
  <si>
    <t>Nuclear Medicine</t>
  </si>
  <si>
    <t>Obst &amp; Gyne</t>
  </si>
  <si>
    <t>Oncology</t>
  </si>
  <si>
    <t>Ophthalmology</t>
  </si>
  <si>
    <t>Orthopaedic</t>
  </si>
  <si>
    <t>Pediatrics</t>
  </si>
  <si>
    <t>Pediatric hemato-oncology</t>
  </si>
  <si>
    <t>Pediatric nephrology</t>
  </si>
  <si>
    <t>Psychiatry</t>
  </si>
  <si>
    <t>Radiotherapy</t>
  </si>
  <si>
    <t>Radiology &amp; Imaging</t>
  </si>
  <si>
    <t>Pediatrics Hematology</t>
  </si>
  <si>
    <t>Pediatrics Gastroentrology</t>
  </si>
  <si>
    <t>Dentistry</t>
  </si>
  <si>
    <t>MDS</t>
  </si>
  <si>
    <t>Community dentistry</t>
  </si>
  <si>
    <t>Conservative Dentistry &amp; Endodontics</t>
  </si>
  <si>
    <t>Oral &amp; Maxillofacial surgery</t>
  </si>
  <si>
    <t>Oral medicine &amp; radiology</t>
  </si>
  <si>
    <t>Oral Pathology</t>
  </si>
  <si>
    <t>Oral Science</t>
  </si>
  <si>
    <t>Orthodontics</t>
  </si>
  <si>
    <t>Pedodontics</t>
  </si>
  <si>
    <t>Periodontics</t>
  </si>
  <si>
    <t>Prosthondtics</t>
  </si>
  <si>
    <t>Public health dentistry</t>
  </si>
  <si>
    <t>Forensic Odontology</t>
  </si>
  <si>
    <t>2080/81</t>
  </si>
  <si>
    <r>
      <t>स्रोतः राष्ट्रिय परिचयपत्र तथा पञ्जीकरण विभाग</t>
    </r>
    <r>
      <rPr>
        <sz val="8"/>
        <color theme="1"/>
        <rFont val="Corbel"/>
        <family val="2"/>
      </rPr>
      <t xml:space="preserve">, </t>
    </r>
    <r>
      <rPr>
        <sz val="8"/>
        <color theme="1"/>
        <rFont val="Kalimati"/>
        <charset val="1"/>
      </rPr>
      <t xml:space="preserve">2080  </t>
    </r>
  </si>
  <si>
    <t>२०८०/०८१*</t>
  </si>
  <si>
    <t>परिवार नियोजनको नया प्रयोगकर्ता (अस्थाई साधन)</t>
  </si>
  <si>
    <r>
      <t>परिवार नियोजनको नया प्रयोगकर्ता (स्थाई</t>
    </r>
    <r>
      <rPr>
        <sz val="9"/>
        <rFont val="Times New Roman"/>
        <family val="1"/>
      </rPr>
      <t xml:space="preserve"> </t>
    </r>
    <r>
      <rPr>
        <sz val="9"/>
        <rFont val="Kalimati"/>
        <charset val="1"/>
      </rPr>
      <t>बन्ध्याकरण)</t>
    </r>
  </si>
  <si>
    <t>परिवार नियोजनकको लगातार प्रयोगकर्ता</t>
  </si>
  <si>
    <t>चौथो पटक गर्भवती जांच गरेका गर्भवती महिला</t>
  </si>
  <si>
    <t>गर्भवती उत्प्रेरणा रकम प्राप्त गर्ने महिलाको संख्या</t>
  </si>
  <si>
    <t>आमा सुरक्षा कर्यक्रमबाट निःशुल्क प्रसूति सेवाप्रदान</t>
  </si>
  <si>
    <t>पाठेघर खस्ने रोगको स्क्रीनिंग तथा रिंग पेसरीलगाउने र अप्रेसन गर्नुपर्नेको लगत तयार गर्ने</t>
  </si>
  <si>
    <t>पाठेघर खस्ने रोग को उपचार तथा अपरेसन</t>
  </si>
  <si>
    <t>NA: उपलब्ध नभएको</t>
  </si>
  <si>
    <r>
      <t xml:space="preserve">* </t>
    </r>
    <r>
      <rPr>
        <sz val="8"/>
        <rFont val="Kalimati"/>
        <charset val="1"/>
      </rPr>
      <t>फागुनसम्म</t>
    </r>
  </si>
  <si>
    <t>विनियोजन रकम (रु. हजारमा)</t>
  </si>
  <si>
    <t>दलित बालबालिका</t>
  </si>
  <si>
    <t>विधवा महिला</t>
  </si>
  <si>
    <t>क वर्गको अपाङ्ग</t>
  </si>
  <si>
    <t>ख वर्गको अपाङ्ग</t>
  </si>
  <si>
    <t>क्षेत्र तोकिएको बालबालिका</t>
  </si>
  <si>
    <t>जेष्ठ नागरिक ७० वर्ष</t>
  </si>
  <si>
    <t>जेष्ठ नागरिक दलित ६० वर्ष</t>
  </si>
  <si>
    <t>जेष्ठ नागरिक एकल महिला ६० वर्ष</t>
  </si>
  <si>
    <t>जेष्ठ नागरिक क्षेत्र तोकिएको ६० वर्ष</t>
  </si>
  <si>
    <t>दिगो विकास लक्ष्य सूचक</t>
  </si>
  <si>
    <r>
      <t>२०८०/८१</t>
    </r>
    <r>
      <rPr>
        <b/>
        <sz val="8"/>
        <color rgb="FF000000"/>
        <rFont val="Calibri"/>
        <family val="2"/>
        <scheme val="minor"/>
      </rPr>
      <t>*</t>
    </r>
  </si>
  <si>
    <r>
      <t>स्रोत: स्वास्थ्य तथा जनसंख्या मन्त्रालय</t>
    </r>
    <r>
      <rPr>
        <sz val="8"/>
        <rFont val="Times New Roman"/>
        <family val="1"/>
      </rPr>
      <t xml:space="preserve">, </t>
    </r>
    <r>
      <rPr>
        <sz val="8"/>
        <rFont val="Kalimati"/>
        <charset val="1"/>
      </rPr>
      <t>२०80</t>
    </r>
  </si>
  <si>
    <t>स्रोत: स्वास्थ्य तथा जनसङ्ख्या मन्त्रालय, २०८०</t>
  </si>
  <si>
    <t>टी.बी. नोटिफिकेशन दर***</t>
  </si>
  <si>
    <t>टी.बी. उपचार सफलता दर ***</t>
  </si>
  <si>
    <t>वार्षिक औलो रोग पत्ता लागेको जम्मा संख्या***</t>
  </si>
  <si>
    <t>मातृ मृत्यु दर**</t>
  </si>
  <si>
    <t>कूल प्रजनन् दर प्रति महिला*</t>
  </si>
  <si>
    <t>शिशु मृत्यु दर प्रति हजार*</t>
  </si>
  <si>
    <t>नवजात शिशु मृत्यु दर प्रति हजार*</t>
  </si>
  <si>
    <t xml:space="preserve">परिवार नियोजन साधन प्रयोग दर (Modern methods) </t>
  </si>
  <si>
    <t>गर्भवती महिलाहरू मध्ये PMTCT सेवा पाएको***</t>
  </si>
  <si>
    <t>प्रति लाख</t>
  </si>
  <si>
    <t xml:space="preserve">गण्डकी </t>
  </si>
  <si>
    <t xml:space="preserve">मधेश </t>
  </si>
  <si>
    <t>** मातृ मृत्यु प्रतिवेदन, २०२१</t>
  </si>
  <si>
    <r>
      <t>ङ) स्वास्थ्य सहायक (हे.अ.</t>
    </r>
    <r>
      <rPr>
        <sz val="8"/>
        <color theme="1"/>
        <rFont val="Calibri"/>
        <family val="2"/>
      </rPr>
      <t xml:space="preserve">, </t>
    </r>
    <r>
      <rPr>
        <sz val="8"/>
        <color theme="1"/>
        <rFont val="Kalimati"/>
        <charset val="1"/>
      </rPr>
      <t>अ.हे.ब.)</t>
    </r>
  </si>
  <si>
    <t>* फागुनसम्म</t>
  </si>
  <si>
    <r>
      <t>2080/81</t>
    </r>
    <r>
      <rPr>
        <b/>
        <sz val="8"/>
        <color theme="1"/>
        <rFont val="Kalimati"/>
        <charset val="1"/>
      </rPr>
      <t>*</t>
    </r>
  </si>
  <si>
    <t># चैत्र मसान्तसम्म</t>
  </si>
  <si>
    <t>अनुसूची ११.6(ख):  नेपाल नर्सिङ काउन्सिलमा दर्ता भएका स्वास्थ्यकर्मी (संख्यामा)</t>
  </si>
  <si>
    <t>* मिति २०८० चैत १८ गतेसम्म प्रतिवेदन भएका विद्यार्थी सङ्‌ख्याका आधारमा।</t>
  </si>
  <si>
    <t>उच्च मध्यमस्तरको खानेपानीमा पहुँच (प्रतिशत)</t>
  </si>
  <si>
    <t>अनुसूची  ११.11: शैक्षिक सूचक</t>
  </si>
  <si>
    <r>
      <t>निकासा</t>
    </r>
    <r>
      <rPr>
        <b/>
        <sz val="8"/>
        <color rgb="FF000000"/>
        <rFont val="Bikrant Himali TT NORMAL"/>
      </rPr>
      <t xml:space="preserve"> </t>
    </r>
    <r>
      <rPr>
        <b/>
        <sz val="8"/>
        <color rgb="FF000000"/>
        <rFont val="Kalimati"/>
        <charset val="1"/>
      </rPr>
      <t>खर्च (रु. हजारमा)</t>
    </r>
  </si>
  <si>
    <t>कुल विनियोजित बजेट</t>
  </si>
  <si>
    <t>कुल विनियोजित चालु बजेट</t>
  </si>
  <si>
    <t>कुल गार्हस्थ्य उत्पादन</t>
  </si>
  <si>
    <t>सामाजिक सुरक्षामा भएको विनियोजन</t>
  </si>
  <si>
    <t xml:space="preserve">सामाजिक सुरक्षा भत्ता </t>
  </si>
  <si>
    <t>निवृत्तभरण र अन्य</t>
  </si>
  <si>
    <t>सामजिक सहायता</t>
  </si>
  <si>
    <t>2070/71</t>
  </si>
  <si>
    <t>2071/72</t>
  </si>
  <si>
    <t>2072/73</t>
  </si>
  <si>
    <t>2073/74</t>
  </si>
  <si>
    <t>कुल संघीय खर्च</t>
  </si>
  <si>
    <t>कुल चालु खर्च</t>
  </si>
  <si>
    <t>सामाजिक सुरक्षामा भएको खर्च</t>
  </si>
  <si>
    <t>2069/70</t>
  </si>
  <si>
    <t>स्रोतः अर्थ मन्त्रालय, २०८०</t>
  </si>
  <si>
    <r>
      <t>स्रोत</t>
    </r>
    <r>
      <rPr>
        <sz val="8"/>
        <color theme="1"/>
        <rFont val="Cambria"/>
        <family val="1"/>
      </rPr>
      <t xml:space="preserve">: </t>
    </r>
    <r>
      <rPr>
        <sz val="8"/>
        <color theme="1"/>
        <rFont val="Kalimati"/>
        <charset val="1"/>
      </rPr>
      <t xml:space="preserve">स्वास्थ्य तथा जनसङ्ख्या मन्त्रालय, शिक्षा, विज्ञान तथा प्रविधि मन्त्रालय, खानेपानी तथा सरसफाइ मन्त्रालय, 2080 </t>
    </r>
    <r>
      <rPr>
        <i/>
        <sz val="8"/>
        <color theme="1"/>
        <rFont val="Corbel"/>
        <family val="2"/>
      </rPr>
      <t>#</t>
    </r>
    <r>
      <rPr>
        <i/>
        <sz val="8"/>
        <color theme="1"/>
        <rFont val="Kalimati"/>
        <charset val="1"/>
      </rPr>
      <t>राष्ट्रिय जनगणना, २०७८</t>
    </r>
    <r>
      <rPr>
        <sz val="8"/>
        <color theme="1"/>
        <rFont val="Kalimati"/>
        <charset val="1"/>
      </rPr>
      <t xml:space="preserve"> (##जनसाँख्यिक सूचक २०८०)</t>
    </r>
  </si>
  <si>
    <r>
      <t>*मानव विकास प्रतिवेदन</t>
    </r>
    <r>
      <rPr>
        <sz val="8"/>
        <color theme="1"/>
        <rFont val="Cambria"/>
        <family val="1"/>
      </rPr>
      <t xml:space="preserve">, </t>
    </r>
    <r>
      <rPr>
        <sz val="8"/>
        <color theme="1"/>
        <rFont val="Kalimati"/>
        <charset val="1"/>
      </rPr>
      <t xml:space="preserve">२०23/24 **नेपाल जनसाङ्ख्यिक स्वास्थ्य सर्वेक्षण </t>
    </r>
    <r>
      <rPr>
        <i/>
        <sz val="8"/>
        <color theme="1"/>
        <rFont val="Kalimati"/>
        <charset val="1"/>
      </rPr>
      <t xml:space="preserve">(मूख्य सुचाङ्क प्रतिवेदन), </t>
    </r>
    <r>
      <rPr>
        <sz val="8"/>
        <color theme="1"/>
        <rFont val="Kalimati"/>
        <charset val="1"/>
      </rPr>
      <t xml:space="preserve"> 2022 </t>
    </r>
  </si>
  <si>
    <r>
      <t>अपेक्षित</t>
    </r>
    <r>
      <rPr>
        <sz val="9"/>
        <color theme="1"/>
        <rFont val="Fontasy Himali"/>
        <family val="5"/>
      </rPr>
      <t xml:space="preserve"> </t>
    </r>
    <r>
      <rPr>
        <sz val="9"/>
        <color theme="1"/>
        <rFont val="Kalimati"/>
        <charset val="1"/>
      </rPr>
      <t>विद्यालय अध्ययन वर्ष</t>
    </r>
    <r>
      <rPr>
        <sz val="9"/>
        <color theme="1"/>
        <rFont val="Fontasy Himali"/>
        <family val="5"/>
      </rPr>
      <t xml:space="preserve"> </t>
    </r>
    <r>
      <rPr>
        <vertAlign val="superscript"/>
        <sz val="9"/>
        <color theme="1"/>
        <rFont val="Kalimati"/>
        <charset val="1"/>
      </rPr>
      <t>*</t>
    </r>
  </si>
  <si>
    <r>
      <t>औसत</t>
    </r>
    <r>
      <rPr>
        <sz val="9"/>
        <color theme="1"/>
        <rFont val="Fontasy Himali"/>
        <family val="5"/>
      </rPr>
      <t xml:space="preserve"> </t>
    </r>
    <r>
      <rPr>
        <sz val="9"/>
        <color theme="1"/>
        <rFont val="Kalimati"/>
        <charset val="1"/>
      </rPr>
      <t>विद्यालय अध्ययन वर्ष</t>
    </r>
    <r>
      <rPr>
        <sz val="9"/>
        <color theme="1"/>
        <rFont val="Fontasy Himali"/>
        <family val="5"/>
      </rPr>
      <t xml:space="preserve"> </t>
    </r>
    <r>
      <rPr>
        <vertAlign val="superscript"/>
        <sz val="9"/>
        <color theme="1"/>
        <rFont val="Kalimati"/>
        <charset val="1"/>
      </rPr>
      <t>*</t>
    </r>
  </si>
  <si>
    <r>
      <t>साक्षरता दर (15 वर्ष माथि</t>
    </r>
    <r>
      <rPr>
        <sz val="9"/>
        <color theme="1"/>
        <rFont val="Fontasy Himali"/>
        <family val="5"/>
      </rPr>
      <t xml:space="preserve"> </t>
    </r>
    <r>
      <rPr>
        <sz val="9"/>
        <color theme="1"/>
        <rFont val="Kalimati"/>
        <charset val="1"/>
      </rPr>
      <t>)</t>
    </r>
  </si>
  <si>
    <r>
      <t>औसत</t>
    </r>
    <r>
      <rPr>
        <sz val="9"/>
        <color theme="1"/>
        <rFont val="Fontasy Himali"/>
        <family val="5"/>
      </rPr>
      <t xml:space="preserve"> </t>
    </r>
    <r>
      <rPr>
        <sz val="9"/>
        <color theme="1"/>
        <rFont val="Kalimati"/>
        <charset val="1"/>
      </rPr>
      <t>आयु (जीवन प्रत्याशा)</t>
    </r>
    <r>
      <rPr>
        <i/>
        <sz val="9"/>
        <color theme="1"/>
        <rFont val="Calibri"/>
        <family val="2"/>
      </rPr>
      <t xml:space="preserve"> #</t>
    </r>
  </si>
  <si>
    <r>
      <t>17</t>
    </r>
    <r>
      <rPr>
        <sz val="9"/>
        <color theme="1"/>
        <rFont val="Kalimati"/>
        <charset val="1"/>
      </rPr>
      <t>##</t>
    </r>
  </si>
  <si>
    <r>
      <t xml:space="preserve"> </t>
    </r>
    <r>
      <rPr>
        <sz val="9"/>
        <color theme="1"/>
        <rFont val="Kalimati"/>
        <charset val="1"/>
      </rPr>
      <t>स्वास्थ्य संस्था</t>
    </r>
  </si>
  <si>
    <r>
      <t xml:space="preserve"> </t>
    </r>
    <r>
      <rPr>
        <sz val="9"/>
        <color theme="1"/>
        <rFont val="Kalimati"/>
        <charset val="1"/>
      </rPr>
      <t>स्वास्थ्य जनशक्ति</t>
    </r>
  </si>
  <si>
    <r>
      <t>आधारभूत</t>
    </r>
    <r>
      <rPr>
        <sz val="9"/>
        <color theme="1"/>
        <rFont val="Fontasy Himali"/>
        <family val="5"/>
      </rPr>
      <t xml:space="preserve"> </t>
    </r>
    <r>
      <rPr>
        <sz val="9"/>
        <color theme="1"/>
        <rFont val="Kalimati"/>
        <charset val="1"/>
      </rPr>
      <t>खानेपानी सेवा</t>
    </r>
    <r>
      <rPr>
        <sz val="9"/>
        <color theme="1"/>
        <rFont val="Fontasy Himali"/>
        <family val="5"/>
      </rPr>
      <t xml:space="preserve"> #                 </t>
    </r>
  </si>
  <si>
    <r>
      <t>आधारभूत</t>
    </r>
    <r>
      <rPr>
        <sz val="9"/>
        <color theme="1"/>
        <rFont val="Fontasy Himali"/>
        <family val="5"/>
      </rPr>
      <t xml:space="preserve"> </t>
    </r>
    <r>
      <rPr>
        <sz val="9"/>
        <color theme="1"/>
        <rFont val="Kalimati"/>
        <charset val="1"/>
      </rPr>
      <t>सरसफाइ</t>
    </r>
    <r>
      <rPr>
        <sz val="9"/>
        <color theme="1"/>
        <rFont val="Fontasy Himali"/>
        <family val="5"/>
      </rPr>
      <t xml:space="preserve"> #                     </t>
    </r>
  </si>
  <si>
    <r>
      <t>उच्च</t>
    </r>
    <r>
      <rPr>
        <sz val="9"/>
        <color theme="1"/>
        <rFont val="Fontasy Himali"/>
        <family val="5"/>
      </rPr>
      <t xml:space="preserve"> </t>
    </r>
    <r>
      <rPr>
        <sz val="9"/>
        <color theme="1"/>
        <rFont val="Kalimati"/>
        <charset val="1"/>
      </rPr>
      <t>मध्यमस्तरको खानेपानी</t>
    </r>
    <r>
      <rPr>
        <sz val="9"/>
        <color theme="1"/>
        <rFont val="Fontasy Himali"/>
        <family val="5"/>
      </rPr>
      <t xml:space="preserve">               </t>
    </r>
  </si>
  <si>
    <r>
      <t>मानव</t>
    </r>
    <r>
      <rPr>
        <sz val="9"/>
        <color theme="1"/>
        <rFont val="Fontasy Himali"/>
        <family val="5"/>
      </rPr>
      <t xml:space="preserve"> </t>
    </r>
    <r>
      <rPr>
        <sz val="9"/>
        <color theme="1"/>
        <rFont val="Kalimati"/>
        <charset val="1"/>
      </rPr>
      <t>विकास सूचकाङ्‍क</t>
    </r>
    <r>
      <rPr>
        <sz val="9"/>
        <color theme="1"/>
        <rFont val="Fontasy Himali"/>
        <family val="5"/>
      </rPr>
      <t>*</t>
    </r>
  </si>
  <si>
    <r>
      <t>लैङ्गिक</t>
    </r>
    <r>
      <rPr>
        <b/>
        <sz val="9"/>
        <color theme="1"/>
        <rFont val="Fontasy Himali"/>
        <family val="5"/>
      </rPr>
      <t xml:space="preserve"> </t>
    </r>
    <r>
      <rPr>
        <b/>
        <sz val="9"/>
        <color theme="1"/>
        <rFont val="Kalimati"/>
        <charset val="1"/>
      </rPr>
      <t xml:space="preserve">विकास </t>
    </r>
  </si>
  <si>
    <r>
      <t>लैङ्गिक</t>
    </r>
    <r>
      <rPr>
        <sz val="9"/>
        <color theme="1"/>
        <rFont val="Fontasy Himali"/>
        <family val="5"/>
      </rPr>
      <t xml:space="preserve"> </t>
    </r>
    <r>
      <rPr>
        <sz val="9"/>
        <color theme="1"/>
        <rFont val="Kalimati"/>
        <charset val="1"/>
      </rPr>
      <t>विकास सूचकाङ्‍क</t>
    </r>
    <r>
      <rPr>
        <sz val="9"/>
        <color theme="1"/>
        <rFont val="Fontasy Himali"/>
        <family val="5"/>
      </rPr>
      <t>*</t>
    </r>
  </si>
  <si>
    <r>
      <t>लैङ्गिक</t>
    </r>
    <r>
      <rPr>
        <b/>
        <sz val="9"/>
        <color theme="1"/>
        <rFont val="Fontasy Himali"/>
        <family val="5"/>
      </rPr>
      <t xml:space="preserve"> </t>
    </r>
    <r>
      <rPr>
        <b/>
        <sz val="9"/>
        <color theme="1"/>
        <rFont val="Kalimati"/>
        <charset val="1"/>
      </rPr>
      <t xml:space="preserve">असमानता </t>
    </r>
  </si>
  <si>
    <r>
      <t>लैङ्गिक</t>
    </r>
    <r>
      <rPr>
        <sz val="9"/>
        <color theme="1"/>
        <rFont val="Fontasy Himali"/>
        <family val="5"/>
      </rPr>
      <t xml:space="preserve"> </t>
    </r>
    <r>
      <rPr>
        <sz val="9"/>
        <color theme="1"/>
        <rFont val="Kalimati"/>
        <charset val="1"/>
      </rPr>
      <t>असमानता सूचकाङ्‍क*</t>
    </r>
  </si>
  <si>
    <t>खुद भर्नादर 
(आधारभूत  तह-कक्षा 1 देखि 8 सम्म)</t>
  </si>
  <si>
    <t>खुद भर्नादर 
(प्राथमिक तह-कक्षा 1 देखि 5 सम्म)</t>
  </si>
  <si>
    <t>खुद भर्नादर 
(माध्यमिक तह-कक्षा 9 देखि 12 सम्म)</t>
  </si>
  <si>
    <r>
      <t>शिशु मृत्युदर 
(प्रति १००० जीवित जन्ममा</t>
    </r>
    <r>
      <rPr>
        <sz val="9"/>
        <color theme="1"/>
        <rFont val="Fontasy Himali"/>
        <family val="5"/>
      </rPr>
      <t xml:space="preserve">, </t>
    </r>
    <r>
      <rPr>
        <sz val="9"/>
        <color theme="1"/>
        <rFont val="Kalimati"/>
        <charset val="1"/>
      </rPr>
      <t>जन्मेको 1 वर्षभित्र)</t>
    </r>
  </si>
  <si>
    <r>
      <t>नवजात शिशु मृत्युदर 
(प्रति १००० जीवित जन्ममा</t>
    </r>
    <r>
      <rPr>
        <sz val="9"/>
        <color theme="1"/>
        <rFont val="Fontasy Himali"/>
        <family val="5"/>
      </rPr>
      <t xml:space="preserve">, </t>
    </r>
    <r>
      <rPr>
        <sz val="9"/>
        <color theme="1"/>
        <rFont val="Kalimati"/>
        <charset val="1"/>
      </rPr>
      <t>जन्मेको 28 दिनभित्र)</t>
    </r>
  </si>
  <si>
    <r>
      <t>खानेपानी</t>
    </r>
    <r>
      <rPr>
        <b/>
        <sz val="9"/>
        <color theme="1"/>
        <rFont val="Fontasy Himali"/>
        <family val="5"/>
      </rPr>
      <t xml:space="preserve"> 
</t>
    </r>
    <r>
      <rPr>
        <b/>
        <sz val="9"/>
        <color theme="1"/>
        <rFont val="Kalimati"/>
        <charset val="1"/>
      </rPr>
      <t>तथा 
सरसफाइ</t>
    </r>
  </si>
  <si>
    <r>
      <t>अनुसूची ११.1</t>
    </r>
    <r>
      <rPr>
        <b/>
        <sz val="16"/>
        <color theme="1"/>
        <rFont val="Calibri Light"/>
        <family val="2"/>
      </rPr>
      <t>:</t>
    </r>
    <r>
      <rPr>
        <b/>
        <sz val="16"/>
        <color theme="1"/>
        <rFont val="Kalimati"/>
        <charset val="1"/>
      </rPr>
      <t xml:space="preserve"> सामाजिक क्षेत्र विकासका परिसूचकहरु</t>
    </r>
  </si>
  <si>
    <t>अपेक्षित विद्यालय 
अध्ययन वर्ष</t>
  </si>
  <si>
    <t>औसत विद्यालय 
अध्ययन वर्ष</t>
  </si>
  <si>
    <t>मानव विकास 
सूचकाङ्‍क</t>
  </si>
  <si>
    <r>
      <t>अनुसूची ११.2</t>
    </r>
    <r>
      <rPr>
        <b/>
        <sz val="16"/>
        <color theme="1"/>
        <rFont val="Calibri Light"/>
        <family val="2"/>
      </rPr>
      <t xml:space="preserve">: </t>
    </r>
    <r>
      <rPr>
        <b/>
        <sz val="16"/>
        <color theme="1"/>
        <rFont val="Kalimati"/>
        <charset val="1"/>
      </rPr>
      <t>नेपालको पछिल्लो ३ दशकको मानव विकासको अवस्था</t>
    </r>
  </si>
  <si>
    <r>
      <t>प्रति व्यक्ति कुल
 राष्ट्रिय आय</t>
    </r>
    <r>
      <rPr>
        <b/>
        <sz val="10"/>
        <color rgb="FF000000"/>
        <rFont val="Calibri"/>
        <family val="2"/>
      </rPr>
      <t xml:space="preserve"> 
</t>
    </r>
    <r>
      <rPr>
        <b/>
        <sz val="10"/>
        <color rgb="FF000000"/>
        <rFont val="Times New Roman"/>
        <family val="1"/>
      </rPr>
      <t>(2017 PPP $)</t>
    </r>
  </si>
  <si>
    <t>१ वर्ष मुनिका बालबालिकालाई 
दादुरा विरुद्ध दिईएको खोपको अनुपात (पहिलो मात्रा)***</t>
  </si>
  <si>
    <t>दक्ष प्रसुतिकर्ताको सहयोगमा सुत्करी भएका गर्भवती महिला***</t>
  </si>
  <si>
    <t>पाँच वर्ष मुनिको बाल मृत्यु दर प्रति हजार*</t>
  </si>
  <si>
    <t>नयाँ एच.आइ.भी. सङ्क्रमणका सङ्ख्या***</t>
  </si>
  <si>
    <t>** नेपाल जनसाङ्ख्यिक स्वास्थ्य सर्वेक्षण, २०२२,</t>
  </si>
  <si>
    <r>
      <t>अनुसूची १</t>
    </r>
    <r>
      <rPr>
        <sz val="16"/>
        <color theme="1"/>
        <rFont val="Kalimati"/>
        <charset val="1"/>
      </rPr>
      <t>१.४</t>
    </r>
    <r>
      <rPr>
        <b/>
        <sz val="16"/>
        <color theme="1"/>
        <rFont val="Kalimati"/>
        <charset val="1"/>
      </rPr>
      <t>: स्वास्थ्य संस्था, शैय्या र सरकारी सेवामा रहेका जनशक्तिको विवरण</t>
    </r>
  </si>
  <si>
    <r>
      <t>#</t>
    </r>
    <r>
      <rPr>
        <sz val="8"/>
        <color theme="1"/>
        <rFont val="Kalimati"/>
        <charset val="1"/>
      </rPr>
      <t>अन्य मन्त्रालय अन्तर्गत सञ्चालित अस्पताल समेत</t>
    </r>
    <r>
      <rPr>
        <sz val="8"/>
        <color theme="1"/>
        <rFont val="Corbel"/>
        <family val="2"/>
      </rPr>
      <t xml:space="preserve">  (</t>
    </r>
    <r>
      <rPr>
        <sz val="8"/>
        <color theme="1"/>
        <rFont val="Kalimati"/>
        <charset val="1"/>
      </rPr>
      <t>आधारभूत स्वास्थ्य केन्द्रका साथै नगर स्वास्थ्य केन्द्र र सामुदायिक स्वास्थ्य एकाइसमेत थप गरिएको</t>
    </r>
    <r>
      <rPr>
        <sz val="8"/>
        <color theme="1"/>
        <rFont val="Corbel"/>
        <family val="2"/>
      </rPr>
      <t>)</t>
    </r>
  </si>
  <si>
    <r>
      <t>२0८०</t>
    </r>
    <r>
      <rPr>
        <b/>
        <sz val="8"/>
        <color theme="1"/>
        <rFont val="Calibri"/>
        <family val="2"/>
      </rPr>
      <t>*</t>
    </r>
  </si>
  <si>
    <r>
      <t xml:space="preserve"> </t>
    </r>
    <r>
      <rPr>
        <sz val="8"/>
        <color theme="1"/>
        <rFont val="Corbel"/>
        <family val="2"/>
      </rPr>
      <t>*</t>
    </r>
    <r>
      <rPr>
        <sz val="8"/>
        <color theme="1"/>
        <rFont val="Kalimati"/>
        <charset val="1"/>
      </rPr>
      <t>फागुनसम्म</t>
    </r>
  </si>
  <si>
    <t>दादुरा, रूबेला (दोस्रो मात्रा)</t>
  </si>
  <si>
    <r>
      <t>डि.पि.टी,</t>
    </r>
    <r>
      <rPr>
        <sz val="10"/>
        <color theme="1"/>
        <rFont val="Mangal"/>
        <family val="1"/>
      </rPr>
      <t xml:space="preserve"> </t>
    </r>
    <r>
      <rPr>
        <sz val="10"/>
        <color theme="1"/>
        <rFont val="Kalimati"/>
        <charset val="1"/>
      </rPr>
      <t>हेप-बी.,</t>
    </r>
    <r>
      <rPr>
        <sz val="10"/>
        <color theme="1"/>
        <rFont val="Mangal"/>
        <family val="1"/>
      </rPr>
      <t xml:space="preserve"> 
</t>
    </r>
    <r>
      <rPr>
        <sz val="10"/>
        <color theme="1"/>
        <rFont val="Kalimati"/>
        <charset val="1"/>
      </rPr>
      <t>हिब (तेस्रो मात्रा)</t>
    </r>
  </si>
  <si>
    <t>अनुसूची ११.6(क): नेपाल मेडिकल काउन्सिलमा दर्ता भएका स्वास्थ्यकर्मी (संख्यामा)</t>
  </si>
  <si>
    <t>2080#</t>
  </si>
  <si>
    <t>नेपाल आयूर्वेद चिकित्सा परिषदमा 
दर्ता भएका स्वास्थ्यकर्मी</t>
  </si>
  <si>
    <t xml:space="preserve">नेपाल स्वास्थ्य व्यवसायी परिषदमा 
दर्ता भएका स्वास्थ्यकर्मी </t>
  </si>
  <si>
    <t>प्रारम्भिक बालविकासको 
कूल भर्नादर (%)</t>
  </si>
  <si>
    <r>
      <t>छात्रा छात्रवृत्ति कक्षा १-८ कर्णाली प्याकेज समेत</t>
    </r>
    <r>
      <rPr>
        <sz val="10"/>
        <rFont val="Calibri"/>
        <family val="2"/>
      </rPr>
      <t xml:space="preserve">  
(</t>
    </r>
    <r>
      <rPr>
        <sz val="10"/>
        <rFont val="Kalimati"/>
        <charset val="1"/>
      </rPr>
      <t>गैर आवासिय)</t>
    </r>
  </si>
  <si>
    <r>
      <t xml:space="preserve">कक्षा ९-१० मा अध्यनरत दलित लगायतका छात्रछात्राहरूलाई विपन्न लक्षित छात्रवृत्ति 
</t>
    </r>
    <r>
      <rPr>
        <sz val="10"/>
        <rFont val="Times New Roman"/>
        <family val="1"/>
      </rPr>
      <t>(Pro-Poor Target Scholarship)</t>
    </r>
  </si>
  <si>
    <r>
      <t xml:space="preserve">कक्षा ११-१२ मा विज्ञान विषय वाहेकका अन्य विषय अध्ययनरत दलित लगायतका छात्रछात्राहरुलाइ विपन्न लक्षित छात्रबृत्ति </t>
    </r>
    <r>
      <rPr>
        <sz val="10"/>
        <rFont val="Times New Roman"/>
        <family val="1"/>
      </rPr>
      <t>(Pro-Poor Target Scholarship)</t>
    </r>
  </si>
  <si>
    <r>
      <t xml:space="preserve">कक्षा ११-१२ मा विज्ञान  विषय अध्यनरत दलित लगायतका छात्रछात्राहरुलाई विपन्न लक्षित छात्रवृत्ति </t>
    </r>
    <r>
      <rPr>
        <sz val="10"/>
        <rFont val="Times New Roman"/>
        <family val="1"/>
      </rPr>
      <t>(Pro-PoorTarget Scholarship)</t>
    </r>
  </si>
  <si>
    <t>एकाई लागत
(रु.हजारमा)</t>
  </si>
  <si>
    <t>वजेट 
(रु.हजारमा)</t>
  </si>
  <si>
    <t>अनुसूची ११.9: आर्थिक वर्ष २०80/८1 मा विद्यालयका छात्रछात्राहरूलाई 
उपलब्ध गराइएको छात्रवृत्ति सम्बन्धी विवरण</t>
  </si>
  <si>
    <t>भौतिक 
लक्ष्य</t>
  </si>
  <si>
    <t xml:space="preserve">द्वन्द्व पिडित, सहिदका छोराछोरी र विपन्‍न लक्षित बाहेकका छात्रवृत्ति  स्थानीय तहमा हस्तान्तरण भएको </t>
  </si>
  <si>
    <t>स्रोतः शिक्षा, विज्ञान तथा प्रविधि मन्त्रालय</t>
  </si>
  <si>
    <r>
      <t>कुल भर्नादर (कक्षा १</t>
    </r>
    <r>
      <rPr>
        <sz val="10"/>
        <color theme="1"/>
        <rFont val="Times New Roman"/>
        <family val="1"/>
      </rPr>
      <t>–</t>
    </r>
    <r>
      <rPr>
        <sz val="10"/>
        <color theme="1"/>
        <rFont val="Kalimati"/>
        <charset val="1"/>
      </rPr>
      <t>५)</t>
    </r>
  </si>
  <si>
    <r>
      <t>खुद भर्नादर (कक्षा १</t>
    </r>
    <r>
      <rPr>
        <sz val="10"/>
        <color theme="1"/>
        <rFont val="Times New Roman"/>
        <family val="1"/>
      </rPr>
      <t>–</t>
    </r>
    <r>
      <rPr>
        <sz val="10"/>
        <color theme="1"/>
        <rFont val="Kalimati"/>
        <charset val="1"/>
      </rPr>
      <t>५)</t>
    </r>
  </si>
  <si>
    <r>
      <t>कुल भर्नादर (कक्षा १</t>
    </r>
    <r>
      <rPr>
        <sz val="10"/>
        <color theme="1"/>
        <rFont val="Times New Roman"/>
        <family val="1"/>
      </rPr>
      <t>–</t>
    </r>
    <r>
      <rPr>
        <sz val="10"/>
        <color theme="1"/>
        <rFont val="Kalimati"/>
        <charset val="1"/>
      </rPr>
      <t>८)</t>
    </r>
  </si>
  <si>
    <r>
      <t>खुद भर्नादर (कक्षा १</t>
    </r>
    <r>
      <rPr>
        <sz val="10"/>
        <color theme="1"/>
        <rFont val="Times New Roman"/>
        <family val="1"/>
      </rPr>
      <t>–</t>
    </r>
    <r>
      <rPr>
        <sz val="10"/>
        <color theme="1"/>
        <rFont val="Kalimati"/>
        <charset val="1"/>
      </rPr>
      <t>८)</t>
    </r>
  </si>
  <si>
    <r>
      <t>कक्षा १</t>
    </r>
    <r>
      <rPr>
        <sz val="10"/>
        <color theme="1"/>
        <rFont val="Times New Roman"/>
        <family val="1"/>
      </rPr>
      <t>–</t>
    </r>
    <r>
      <rPr>
        <sz val="10"/>
        <color theme="1"/>
        <rFont val="Kalimati"/>
        <charset val="1"/>
      </rPr>
      <t>८ को खुद भर्नादरमा लैङ्‌गिक समता सूचकाङ्‌क</t>
    </r>
  </si>
  <si>
    <r>
      <t>माध्यमिक शिक्षा (कक्षा ९</t>
    </r>
    <r>
      <rPr>
        <b/>
        <sz val="10"/>
        <color theme="1"/>
        <rFont val="Calibri"/>
        <family val="2"/>
      </rPr>
      <t>–</t>
    </r>
    <r>
      <rPr>
        <b/>
        <sz val="10"/>
        <color theme="1"/>
        <rFont val="Kalimati"/>
        <charset val="1"/>
      </rPr>
      <t>१२)</t>
    </r>
  </si>
  <si>
    <r>
      <t>कक्षा ९</t>
    </r>
    <r>
      <rPr>
        <sz val="10"/>
        <color theme="1"/>
        <rFont val="Times New Roman"/>
        <family val="1"/>
      </rPr>
      <t>–</t>
    </r>
    <r>
      <rPr>
        <sz val="10"/>
        <color theme="1"/>
        <rFont val="Kalimati"/>
        <charset val="1"/>
      </rPr>
      <t>१० को खुद भर्नादर</t>
    </r>
  </si>
  <si>
    <r>
      <t>७६</t>
    </r>
    <r>
      <rPr>
        <sz val="10"/>
        <color theme="1"/>
        <rFont val="Preeti"/>
      </rPr>
      <t>=</t>
    </r>
    <r>
      <rPr>
        <sz val="10"/>
        <color theme="1"/>
        <rFont val="Kalimati"/>
        <charset val="1"/>
      </rPr>
      <t>५</t>
    </r>
  </si>
  <si>
    <r>
      <t>कक्षा ९</t>
    </r>
    <r>
      <rPr>
        <sz val="10"/>
        <color theme="1"/>
        <rFont val="Times New Roman"/>
        <family val="1"/>
      </rPr>
      <t>–</t>
    </r>
    <r>
      <rPr>
        <sz val="10"/>
        <color theme="1"/>
        <rFont val="Kalimati"/>
        <charset val="1"/>
      </rPr>
      <t>१२ को खुद भर्नादर</t>
    </r>
  </si>
  <si>
    <r>
      <t>६४</t>
    </r>
    <r>
      <rPr>
        <sz val="10"/>
        <color theme="1"/>
        <rFont val="Preeti"/>
      </rPr>
      <t>=</t>
    </r>
    <r>
      <rPr>
        <sz val="10"/>
        <color theme="1"/>
        <rFont val="Kalimati"/>
        <charset val="1"/>
      </rPr>
      <t>६</t>
    </r>
  </si>
  <si>
    <r>
      <t>२९</t>
    </r>
    <r>
      <rPr>
        <sz val="10"/>
        <color theme="1"/>
        <rFont val="Preeti"/>
      </rPr>
      <t>=</t>
    </r>
    <r>
      <rPr>
        <sz val="10"/>
        <color theme="1"/>
        <rFont val="Kalimati"/>
        <charset val="1"/>
      </rPr>
      <t>२</t>
    </r>
  </si>
  <si>
    <r>
      <t>कक्षा ९</t>
    </r>
    <r>
      <rPr>
        <sz val="10"/>
        <color theme="1"/>
        <rFont val="Times New Roman"/>
        <family val="1"/>
      </rPr>
      <t>–</t>
    </r>
    <r>
      <rPr>
        <sz val="10"/>
        <color theme="1"/>
        <rFont val="Kalimati"/>
        <charset val="1"/>
      </rPr>
      <t>१२ को खुद भर्नादरमा लैङ्‌गिक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Kalimati"/>
        <charset val="1"/>
      </rPr>
      <t>समता सूचकाङ्‌क</t>
    </r>
  </si>
  <si>
    <r>
      <t>साक्षरता दर</t>
    </r>
    <r>
      <rPr>
        <b/>
        <vertAlign val="superscript"/>
        <sz val="10"/>
        <color theme="1"/>
        <rFont val="Mangal"/>
        <family val="1"/>
      </rPr>
      <t>*</t>
    </r>
  </si>
  <si>
    <r>
      <t xml:space="preserve">आधारभूत तह </t>
    </r>
    <r>
      <rPr>
        <sz val="10"/>
        <color theme="1"/>
        <rFont val="Calibri"/>
        <family val="2"/>
      </rPr>
      <t>(</t>
    </r>
    <r>
      <rPr>
        <sz val="10"/>
        <color theme="1"/>
        <rFont val="Kalimati"/>
        <charset val="1"/>
      </rPr>
      <t>कक्षा १</t>
    </r>
    <r>
      <rPr>
        <sz val="10"/>
        <color theme="1"/>
        <rFont val="Calibri"/>
        <family val="2"/>
      </rPr>
      <t>-</t>
    </r>
    <r>
      <rPr>
        <sz val="10"/>
        <color theme="1"/>
        <rFont val="Kalimati"/>
        <charset val="1"/>
      </rPr>
      <t>५</t>
    </r>
    <r>
      <rPr>
        <sz val="10"/>
        <color theme="1"/>
        <rFont val="Calibri"/>
        <family val="2"/>
      </rPr>
      <t xml:space="preserve">) </t>
    </r>
    <r>
      <rPr>
        <sz val="10"/>
        <color theme="1"/>
        <rFont val="Kalimati"/>
        <charset val="1"/>
      </rPr>
      <t>मा महिला शिक्षक प्रतिशत</t>
    </r>
  </si>
  <si>
    <r>
      <t>४६</t>
    </r>
    <r>
      <rPr>
        <sz val="10"/>
        <color theme="1"/>
        <rFont val="Preeti"/>
      </rPr>
      <t>=</t>
    </r>
    <r>
      <rPr>
        <sz val="10"/>
        <color theme="1"/>
        <rFont val="Kalimati"/>
        <charset val="1"/>
      </rPr>
      <t>५</t>
    </r>
  </si>
  <si>
    <r>
      <t>माध्यमिक तहमा महिला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Kalimati"/>
        <charset val="1"/>
      </rPr>
      <t xml:space="preserve"> शिक्षक प्रतिशत</t>
    </r>
  </si>
  <si>
    <r>
      <t>२०</t>
    </r>
    <r>
      <rPr>
        <sz val="10"/>
        <color theme="1"/>
        <rFont val="Preeti"/>
      </rPr>
      <t>=</t>
    </r>
    <r>
      <rPr>
        <sz val="10"/>
        <color theme="1"/>
        <rFont val="Kalimati"/>
        <charset val="1"/>
      </rPr>
      <t>४</t>
    </r>
  </si>
  <si>
    <t>1.10</t>
  </si>
  <si>
    <t xml:space="preserve">    स्रोतः शिक्षा तथा मानव स्रोत विकास केन्द्र, २०80</t>
  </si>
  <si>
    <t xml:space="preserve"> * राष्ट्रिय तथ्याङ्क कार्यालय, 2080 </t>
  </si>
  <si>
    <r>
      <rPr>
        <b/>
        <sz val="8"/>
        <rFont val="Kalimati"/>
        <charset val="1"/>
      </rPr>
      <t>स्रोत</t>
    </r>
    <r>
      <rPr>
        <sz val="8"/>
        <rFont val="Kalimati"/>
        <charset val="1"/>
      </rPr>
      <t>: प्रविधिक शिक्षा तथा व्यवसायिक तालिम परिषद्, 2080</t>
    </r>
  </si>
  <si>
    <t>चौबिसै घण्टा अत्यावस्यक प्रसूति सेवा प्रदान गरिएका जिल्लाहरू</t>
  </si>
  <si>
    <t>विद्यालयबाट सञ्‍चालन भएको</t>
  </si>
  <si>
    <t>(विद्यार्थी सङ्ख्या हजारमा)</t>
  </si>
  <si>
    <t>अनुसूची ११.16: विभिन्‍न तह र विषयमा छात्रवृत्तिमा अध्ययनार्थ मनोनयन भएका विद्यार्थीको संख्या</t>
  </si>
  <si>
    <t>विश्‍वविद्यालय</t>
  </si>
  <si>
    <t>मध्यपश्चिम</t>
  </si>
  <si>
    <t>नेपाल 
संस्कृत</t>
  </si>
  <si>
    <t>कृषि तथा
वन विज्ञान</t>
  </si>
  <si>
    <t xml:space="preserve">मनमोहन 
प्रौद्योगिक </t>
  </si>
  <si>
    <t xml:space="preserve">मधेश 
कृषि </t>
  </si>
  <si>
    <t xml:space="preserve">   अनुसूची ११.18: आर्थिक वर्ष २०७९/80 मा विश्वविद्यालयका विभिन्‍न तहमा अध्ययनरत
विद्यार्थी सङ्ख्या र उत्पादन विवरण </t>
  </si>
  <si>
    <t>अनुसूची १1.१9: उच्च शिक्षामा अध्ययन गर्ने विद्यार्थी सङ्ख्या</t>
  </si>
  <si>
    <r>
      <t>स्रोतः खानेपानी तथा</t>
    </r>
    <r>
      <rPr>
        <sz val="8"/>
        <color theme="1"/>
        <rFont val="Fontasy Himali"/>
        <family val="5"/>
      </rPr>
      <t xml:space="preserve"> </t>
    </r>
    <r>
      <rPr>
        <sz val="8"/>
        <color theme="1"/>
        <rFont val="Kalimati"/>
        <charset val="1"/>
      </rPr>
      <t>सरसफाइ मन्त्रालय</t>
    </r>
    <r>
      <rPr>
        <sz val="8"/>
        <color theme="1"/>
        <rFont val="Fontasy Himali"/>
        <family val="5"/>
      </rPr>
      <t xml:space="preserve">,  2080 </t>
    </r>
  </si>
  <si>
    <t xml:space="preserve"> * फागुनसम्मको</t>
  </si>
  <si>
    <r>
      <t>प्रशोधन सहितको ढल सुबिधामा पहुँच  पुगेको जनसङ्ख्या, प्रतिशतमा</t>
    </r>
    <r>
      <rPr>
        <b/>
        <sz val="10"/>
        <color rgb="FF000000"/>
        <rFont val="Calibri"/>
        <family val="2"/>
        <scheme val="minor"/>
      </rPr>
      <t xml:space="preserve"> (</t>
    </r>
    <r>
      <rPr>
        <b/>
        <sz val="10"/>
        <color rgb="FF000000"/>
        <rFont val="Kalimati"/>
        <charset val="1"/>
      </rPr>
      <t>काठमाडौँ उपत्यकाको मात्र</t>
    </r>
    <r>
      <rPr>
        <b/>
        <sz val="10"/>
        <color rgb="FF000000"/>
        <rFont val="Calibri"/>
        <family val="2"/>
        <scheme val="minor"/>
      </rPr>
      <t>)</t>
    </r>
  </si>
  <si>
    <t>नोटः आ.व. २०७९/८० देखि जेष्ठ नागरिकको मापदण्ड ७० वर्षवाट 68 वर्ष बनाईएको।</t>
  </si>
  <si>
    <t xml:space="preserve"> *फागुनसम्म</t>
  </si>
  <si>
    <t>अनुसूची ११.23: सामाजिक सुरक्षामा भएको विनियोजन र खर्च (रू.लाखमा)</t>
  </si>
  <si>
    <r>
      <t>सामाजिक सुरक्षा भत्ता ‍</t>
    </r>
    <r>
      <rPr>
        <sz val="8"/>
        <color theme="1"/>
        <rFont val="Calibri"/>
        <family val="2"/>
        <scheme val="minor"/>
      </rPr>
      <t xml:space="preserve">= </t>
    </r>
    <r>
      <rPr>
        <sz val="8"/>
        <color theme="1"/>
        <rFont val="Kalimati"/>
        <charset val="1"/>
      </rPr>
      <t>सामाजिक सुरक्षा र अन्य सामाजिक सुरक्षा</t>
    </r>
  </si>
  <si>
    <r>
      <t xml:space="preserve">सामाजिक सहायता </t>
    </r>
    <r>
      <rPr>
        <sz val="8"/>
        <color theme="1"/>
        <rFont val="Calibri"/>
        <family val="2"/>
        <scheme val="minor"/>
      </rPr>
      <t xml:space="preserve">= </t>
    </r>
    <r>
      <rPr>
        <sz val="8"/>
        <color theme="1"/>
        <rFont val="Kalimati"/>
        <charset val="1"/>
      </rPr>
      <t>छात्रवृत्ति, उद्दार, राहत र पुनर्स्थापना खर्च, औषधी खरिद खर्च</t>
    </r>
  </si>
  <si>
    <r>
      <t xml:space="preserve">निवृत्तिभरण र अन्य </t>
    </r>
    <r>
      <rPr>
        <sz val="8"/>
        <color theme="1"/>
        <rFont val="Calibri"/>
        <family val="2"/>
        <scheme val="minor"/>
      </rPr>
      <t xml:space="preserve">= </t>
    </r>
    <r>
      <rPr>
        <sz val="8"/>
        <color theme="1"/>
        <rFont val="Kalimati"/>
        <charset val="1"/>
      </rPr>
      <t>निवृत्तिभरण तथा अशक्त वृत्ति, उपदान, सेवा निवृत्तको सञ्चित विदा, सेवा निवृत्तको औषधी उपचार र मृत कर्मचारीको सुविधा तथा सहायता</t>
    </r>
  </si>
  <si>
    <t>कुल प्रजनन दर (सङ्‍ख्या प्रति महिला)</t>
  </si>
  <si>
    <t>अनुसूची ११.13: कक्षा ११ र १२ मा वार्षिक परीक्षामा सम्मिलित र उत्तीर्ण विद्यार्थीको सङ्ख्या</t>
  </si>
  <si>
    <t>अनुसूची ११.१5: प्रजनन स्वास्थ्यको विवरण</t>
  </si>
  <si>
    <t>अनुसूची ११.14: आधारभूत र माध्यमिक
विद्यालय र विद्यार्थीहरूको सङ्ख्या</t>
  </si>
  <si>
    <t>*राष्ट्रिय जनगणना, २०७८ (जनसाङ्खिक सूचक, 2080)</t>
  </si>
  <si>
    <r>
      <t>२ वर्षसम्मको बालबालिका (सङ्ख्या</t>
    </r>
    <r>
      <rPr>
        <b/>
        <sz val="12"/>
        <color theme="1"/>
        <rFont val="Mangal"/>
        <family val="1"/>
      </rPr>
      <t xml:space="preserve"> </t>
    </r>
    <r>
      <rPr>
        <b/>
        <sz val="12"/>
        <color theme="1"/>
        <rFont val="Kalimati"/>
        <charset val="1"/>
      </rPr>
      <t xml:space="preserve">हजारमा)      </t>
    </r>
    <r>
      <rPr>
        <b/>
        <sz val="12"/>
        <color theme="1"/>
        <rFont val="Mangal"/>
        <family val="1"/>
      </rPr>
      <t xml:space="preserve">   </t>
    </r>
  </si>
  <si>
    <t>*डिप्लोमा प्रमाणपत्र तहमा तेश्रो छैठौ सेमेष्टरको उत्पादनलार्इ मात्र समावेश गरिएको</t>
  </si>
  <si>
    <t>क. आङ्गिकतर्फ</t>
  </si>
  <si>
    <t>ख. सामुदायिक विद्यालयतर्फ</t>
  </si>
  <si>
    <t>ग. साझेदारी तर्फ</t>
  </si>
  <si>
    <t>घ. निजी संस्था तर्फ</t>
  </si>
  <si>
    <t>स्रोत: विश्वविद्यालय अनुदान आयोग, 2080</t>
  </si>
  <si>
    <r>
      <t>स्रोतः राष्ट्रिय स्वास्थ्य संस्था पञ्जीकरण प्रणाली</t>
    </r>
    <r>
      <rPr>
        <sz val="8"/>
        <color theme="1"/>
        <rFont val="Corbel"/>
        <family val="2"/>
      </rPr>
      <t xml:space="preserve">, </t>
    </r>
    <r>
      <rPr>
        <sz val="8"/>
        <color theme="1"/>
        <rFont val="Kalimati"/>
        <charset val="1"/>
      </rPr>
      <t>2080।</t>
    </r>
  </si>
  <si>
    <t>तालिका ११.5: राष्ट्रिय खोप कार्यक्रमअन्तर्गत खोप प्राप्त गर्ने बालबालिका तथा गर्भवति महिला</t>
  </si>
  <si>
    <t xml:space="preserve"> स्रोतः राष्ट्रिय परीक्षा बोर्ड, परीक्षा नियन्त्रण कार्यालय, 2080</t>
  </si>
  <si>
    <t>अनुसूची 11.22: विगत १० वर्षको सामाजिक सुरक्षा भत्ताको विवरण</t>
  </si>
  <si>
    <t>अनुसूची ११.8: प्रारम्भिक बाल शिक्षाको स्थिति</t>
  </si>
  <si>
    <r>
      <t>अनुसूची १1.10: माध्यमिक शिक्षा परीक्षा, कक्षा १०-</t>
    </r>
    <r>
      <rPr>
        <b/>
        <sz val="12"/>
        <rFont val="Times New Roman"/>
        <family val="1"/>
      </rPr>
      <t>SEE</t>
    </r>
    <r>
      <rPr>
        <b/>
        <sz val="12"/>
        <rFont val="Kalimati"/>
        <charset val="1"/>
      </rPr>
      <t xml:space="preserve"> 
(साविकको एस.एल.सी. परीक्षा) नियमिततर्फ सम्मिलित र उत्तीर्ण विद्यार्थीहरूको विवरण</t>
    </r>
  </si>
  <si>
    <t>अनुसूची 11.12: प्राविधिक शिक्षा तथा व्यावसायिक तालिम कार्यक्रमहरू</t>
  </si>
  <si>
    <t>अनुसूची ११.17: विभिन्‍न विश्‍वविद्यालय अन्तर्गतका क्याम्पस र विद्यार्थी सङ्ख्या</t>
  </si>
  <si>
    <t xml:space="preserve"> अनुसूची १1.20: त्रिभुवन विश्वविद्यालयको विद्यार्थी उत्पादन विवरण </t>
  </si>
  <si>
    <t>अनुसूची ११.21: आधारभूत खानेपानी तथा सरसफाइको पहुँच</t>
  </si>
  <si>
    <t>अनुसूची ११.7: नेपाल मेडिकल काउन्सिलमा दर्ता भएका विशेषज्ञ चिकित्सकको विवरण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</si>
</sst>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[$-4000439]0.#"/>
    <numFmt numFmtId="165" formatCode="[$-4000439]0"/>
    <numFmt numFmtId="166" formatCode="[$-4000439]0.##"/>
    <numFmt numFmtId="167" formatCode="0.0"/>
    <numFmt numFmtId="168" formatCode="[$-4000439]#,##0"/>
    <numFmt numFmtId="169" formatCode="[$-4000439]0.00"/>
    <numFmt numFmtId="170" formatCode="[$-4000439]0.0"/>
    <numFmt numFmtId="171" formatCode="[$-4000439]0.###"/>
    <numFmt numFmtId="172" formatCode="[$-4000439]0.#####"/>
  </numFmts>
  <fonts count="86">
    <font>
      <sz val="11"/>
      <color theme="1"/>
      <name val="Calibri"/>
      <family val="2"/>
      <scheme val="minor"/>
    </font>
    <font>
      <b/>
      <sz val="10"/>
      <color rgb="FF000000"/>
      <name val="Kalimati"/>
      <charset val="1"/>
    </font>
    <font>
      <b/>
      <sz val="10"/>
      <color rgb="FF000000"/>
      <name val="Times New Roman"/>
      <family val="1"/>
    </font>
    <font>
      <sz val="10"/>
      <color rgb="FF000000"/>
      <name val="Kalimati"/>
      <charset val="1"/>
    </font>
    <font>
      <sz val="10"/>
      <color rgb="FF000000"/>
      <name val="Times New Roman"/>
      <family val="1"/>
    </font>
    <font>
      <sz val="10"/>
      <color rgb="FF000000"/>
      <name val="Fontasy Himali"/>
      <family val="5"/>
    </font>
    <font>
      <sz val="10"/>
      <color theme="1"/>
      <name val="Kalimati"/>
      <charset val="1"/>
    </font>
    <font>
      <sz val="8"/>
      <color theme="1"/>
      <name val="Kalimati"/>
      <charset val="1"/>
    </font>
    <font>
      <sz val="8"/>
      <color theme="1"/>
      <name val="Fontasy Himali"/>
      <family val="5"/>
    </font>
    <font>
      <sz val="11"/>
      <color theme="1"/>
      <name val="Calibri"/>
      <family val="2"/>
      <scheme val="minor"/>
    </font>
    <font>
      <b/>
      <sz val="16"/>
      <name val="Kalimati"/>
      <charset val="1"/>
    </font>
    <font>
      <b/>
      <sz val="10"/>
      <name val="Kalimati"/>
      <charset val="1"/>
    </font>
    <font>
      <sz val="10"/>
      <name val="Kalimati"/>
      <charset val="1"/>
    </font>
    <font>
      <sz val="8"/>
      <name val="Kalimati"/>
      <charset val="1"/>
    </font>
    <font>
      <sz val="11"/>
      <color rgb="FFFF0000"/>
      <name val="Calibri"/>
      <family val="2"/>
      <scheme val="minor"/>
    </font>
    <font>
      <sz val="12"/>
      <name val="Dev - Exl"/>
    </font>
    <font>
      <sz val="10"/>
      <name val="Fontasy Himali"/>
      <family val="5"/>
    </font>
    <font>
      <sz val="10"/>
      <name val="Calibri"/>
      <family val="2"/>
    </font>
    <font>
      <sz val="10"/>
      <color indexed="8"/>
      <name val="Arial"/>
      <family val="2"/>
    </font>
    <font>
      <b/>
      <sz val="10"/>
      <name val="Fontasy Himali"/>
      <family val="5"/>
    </font>
    <font>
      <b/>
      <sz val="9"/>
      <name val="Kalimati"/>
      <charset val="1"/>
    </font>
    <font>
      <sz val="10"/>
      <name val="Dev - Exl"/>
    </font>
    <font>
      <sz val="10"/>
      <name val="Arial"/>
      <family val="2"/>
    </font>
    <font>
      <b/>
      <sz val="10"/>
      <name val="Times New Roman"/>
      <family val="1"/>
    </font>
    <font>
      <sz val="9"/>
      <name val="Kalimati"/>
      <charset val="1"/>
    </font>
    <font>
      <sz val="12"/>
      <name val="Kalimati"/>
      <charset val="1"/>
    </font>
    <font>
      <sz val="10"/>
      <name val="Preeti"/>
    </font>
    <font>
      <sz val="9"/>
      <color theme="1"/>
      <name val="Calibri"/>
      <family val="2"/>
      <scheme val="minor"/>
    </font>
    <font>
      <b/>
      <sz val="10"/>
      <color theme="1"/>
      <name val="Kalimati"/>
      <charset val="1"/>
    </font>
    <font>
      <sz val="9"/>
      <color theme="1"/>
      <name val="Kalimati"/>
      <charset val="1"/>
    </font>
    <font>
      <sz val="10"/>
      <color theme="1"/>
      <name val="Calibri"/>
      <family val="2"/>
      <scheme val="minor"/>
    </font>
    <font>
      <b/>
      <sz val="8"/>
      <name val="Kalimati"/>
      <charset val="1"/>
    </font>
    <font>
      <sz val="8"/>
      <name val="Dev - Exl"/>
    </font>
    <font>
      <sz val="11"/>
      <color theme="1"/>
      <name val="पबिषःबतष"/>
    </font>
    <font>
      <sz val="7"/>
      <color rgb="FF000000"/>
      <name val="Bikrant Himali TT NORMAL"/>
    </font>
    <font>
      <b/>
      <sz val="8"/>
      <color rgb="FF000000"/>
      <name val="Kalimati"/>
      <charset val="1"/>
    </font>
    <font>
      <b/>
      <sz val="8"/>
      <color theme="1"/>
      <name val="Kalimati"/>
      <charset val="1"/>
    </font>
    <font>
      <b/>
      <sz val="8"/>
      <color theme="1"/>
      <name val="Fontasy Himali"/>
      <family val="5"/>
    </font>
    <font>
      <sz val="8"/>
      <color theme="1"/>
      <name val="Corbel"/>
      <family val="2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sz val="11"/>
      <name val="Calibri"/>
      <family val="2"/>
      <scheme val="minor"/>
    </font>
    <font>
      <sz val="11"/>
      <color theme="1"/>
      <name val="Kalimati"/>
      <charset val="1"/>
    </font>
    <font>
      <b/>
      <sz val="11"/>
      <color theme="1"/>
      <name val="Kalimati"/>
      <charset val="1"/>
    </font>
    <font>
      <sz val="8"/>
      <name val="Times New Roman"/>
      <family val="1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Kalimati"/>
      <charset val="1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10"/>
      <name val="Times New Roman"/>
      <family val="1"/>
    </font>
    <font>
      <b/>
      <sz val="10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rgb="FF000000"/>
      <name val="Bikrant Himali TT NORMAL"/>
    </font>
    <font>
      <sz val="8"/>
      <color theme="1"/>
      <name val="Cambria"/>
      <family val="1"/>
    </font>
    <font>
      <i/>
      <sz val="8"/>
      <color theme="1"/>
      <name val="Corbel"/>
      <family val="2"/>
    </font>
    <font>
      <i/>
      <sz val="8"/>
      <color theme="1"/>
      <name val="Kalimati"/>
      <charset val="1"/>
    </font>
    <font>
      <sz val="8"/>
      <color rgb="FFFF0000"/>
      <name val="Calibri"/>
      <family val="2"/>
      <scheme val="minor"/>
    </font>
    <font>
      <sz val="8"/>
      <name val="Fontasy Himali"/>
      <family val="5"/>
    </font>
    <font>
      <sz val="9"/>
      <color theme="1"/>
      <name val="Fontasy Himali"/>
      <family val="5"/>
    </font>
    <font>
      <vertAlign val="superscript"/>
      <sz val="9"/>
      <color theme="1"/>
      <name val="Kalimati"/>
      <charset val="1"/>
    </font>
    <font>
      <i/>
      <sz val="9"/>
      <color theme="1"/>
      <name val="Calibri"/>
      <family val="2"/>
    </font>
    <font>
      <i/>
      <sz val="9"/>
      <color theme="1"/>
      <name val="Kalimati"/>
      <charset val="1"/>
    </font>
    <font>
      <b/>
      <sz val="9"/>
      <color theme="1"/>
      <name val="Fontasy Himali"/>
      <family val="5"/>
    </font>
    <font>
      <b/>
      <sz val="16"/>
      <color theme="1"/>
      <name val="Kalimati"/>
      <charset val="1"/>
    </font>
    <font>
      <b/>
      <sz val="16"/>
      <color theme="1"/>
      <name val="Calibri Light"/>
      <family val="2"/>
    </font>
    <font>
      <b/>
      <sz val="10"/>
      <color rgb="FF000000"/>
      <name val="Calibri"/>
      <family val="2"/>
    </font>
    <font>
      <sz val="16"/>
      <color theme="1"/>
      <name val="Kalimati"/>
      <charset val="1"/>
    </font>
    <font>
      <sz val="10"/>
      <color theme="1"/>
      <name val="Fontasy Himali"/>
      <family val="5"/>
    </font>
    <font>
      <sz val="10"/>
      <color theme="1"/>
      <name val="Mangal"/>
      <family val="1"/>
    </font>
    <font>
      <sz val="10"/>
      <color theme="1"/>
      <name val="Corbel"/>
      <family val="2"/>
    </font>
    <font>
      <b/>
      <sz val="14"/>
      <name val="Kalimati"/>
      <charset val="1"/>
    </font>
    <font>
      <b/>
      <sz val="12"/>
      <name val="Times New Roman"/>
      <family val="1"/>
    </font>
    <font>
      <b/>
      <sz val="12"/>
      <name val="Kalimati"/>
      <charset val="1"/>
    </font>
    <font>
      <b/>
      <sz val="10"/>
      <color theme="1"/>
      <name val="Fontasy Himali"/>
      <family val="5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Preeti"/>
    </font>
    <font>
      <b/>
      <vertAlign val="superscript"/>
      <sz val="10"/>
      <color theme="1"/>
      <name val="Mangal"/>
      <family val="1"/>
    </font>
    <font>
      <b/>
      <sz val="16"/>
      <color rgb="FF000000"/>
      <name val="Kalimati"/>
      <charset val="1"/>
    </font>
    <font>
      <b/>
      <sz val="15"/>
      <color theme="1"/>
      <name val="Kalimati"/>
      <charset val="1"/>
    </font>
    <font>
      <b/>
      <sz val="12"/>
      <color theme="1"/>
      <name val="Kalimati"/>
      <charset val="1"/>
    </font>
    <font>
      <b/>
      <sz val="12"/>
      <color theme="1"/>
      <name val="Mangal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9" fillId="0" borderId="0"/>
    <xf numFmtId="0" fontId="15" fillId="0" borderId="0"/>
    <xf numFmtId="0" fontId="18" fillId="0" borderId="0"/>
    <xf numFmtId="0" fontId="22" fillId="0" borderId="0"/>
    <xf numFmtId="0" fontId="9" fillId="0" borderId="0"/>
    <xf numFmtId="43" fontId="9" fillId="0" borderId="0" applyFont="0" applyFill="0" applyBorder="0" applyAlignment="0" applyProtection="0"/>
  </cellStyleXfs>
  <cellXfs count="476">
    <xf numFmtId="0" fontId="0" fillId="0" borderId="0" xfId="0"/>
    <xf numFmtId="0" fontId="14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39" fillId="0" borderId="0" xfId="0" applyFont="1"/>
    <xf numFmtId="0" fontId="41" fillId="0" borderId="0" xfId="0" applyFont="1"/>
    <xf numFmtId="0" fontId="20" fillId="3" borderId="2" xfId="0" applyFont="1" applyFill="1" applyBorder="1" applyAlignment="1">
      <alignment horizontal="center" vertical="center" wrapText="1"/>
    </xf>
    <xf numFmtId="0" fontId="42" fillId="0" borderId="0" xfId="0" applyFont="1"/>
    <xf numFmtId="0" fontId="34" fillId="4" borderId="0" xfId="0" applyFont="1" applyFill="1" applyAlignment="1">
      <alignment vertical="center" wrapText="1"/>
    </xf>
    <xf numFmtId="0" fontId="27" fillId="0" borderId="0" xfId="0" applyFont="1"/>
    <xf numFmtId="0" fontId="24" fillId="0" borderId="2" xfId="0" applyFont="1" applyBorder="1" applyAlignment="1">
      <alignment vertical="center" wrapText="1"/>
    </xf>
    <xf numFmtId="0" fontId="27" fillId="0" borderId="0" xfId="0" applyFont="1" applyAlignment="1">
      <alignment vertical="center"/>
    </xf>
    <xf numFmtId="0" fontId="13" fillId="0" borderId="0" xfId="0" applyFont="1"/>
    <xf numFmtId="0" fontId="27" fillId="0" borderId="0" xfId="0" applyFont="1" applyAlignment="1">
      <alignment wrapText="1"/>
    </xf>
    <xf numFmtId="0" fontId="45" fillId="0" borderId="0" xfId="0" applyFont="1"/>
    <xf numFmtId="0" fontId="46" fillId="0" borderId="0" xfId="0" applyFont="1"/>
    <xf numFmtId="0" fontId="44" fillId="0" borderId="0" xfId="0" applyFont="1"/>
    <xf numFmtId="0" fontId="32" fillId="0" borderId="0" xfId="0" applyFont="1"/>
    <xf numFmtId="0" fontId="44" fillId="0" borderId="0" xfId="0" applyFont="1" applyAlignment="1">
      <alignment vertical="top" wrapText="1"/>
    </xf>
    <xf numFmtId="165" fontId="31" fillId="3" borderId="2" xfId="0" applyNumberFormat="1" applyFont="1" applyFill="1" applyBorder="1" applyAlignment="1">
      <alignment horizontal="center" vertical="center" wrapText="1"/>
    </xf>
    <xf numFmtId="165" fontId="31" fillId="3" borderId="2" xfId="0" applyNumberFormat="1" applyFont="1" applyFill="1" applyBorder="1" applyAlignment="1">
      <alignment horizontal="center" vertical="center"/>
    </xf>
    <xf numFmtId="165" fontId="31" fillId="3" borderId="2" xfId="0" applyNumberFormat="1" applyFont="1" applyFill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165" fontId="36" fillId="0" borderId="2" xfId="0" applyNumberFormat="1" applyFont="1" applyBorder="1" applyAlignment="1">
      <alignment horizontal="right" vertical="center" wrapText="1"/>
    </xf>
    <xf numFmtId="0" fontId="36" fillId="0" borderId="2" xfId="0" applyFont="1" applyBorder="1" applyAlignment="1">
      <alignment horizontal="right" vertical="center"/>
    </xf>
    <xf numFmtId="0" fontId="37" fillId="0" borderId="2" xfId="0" applyFont="1" applyBorder="1" applyAlignment="1">
      <alignment horizontal="right" vertical="center" wrapText="1"/>
    </xf>
    <xf numFmtId="0" fontId="36" fillId="0" borderId="2" xfId="0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 wrapText="1"/>
    </xf>
    <xf numFmtId="0" fontId="37" fillId="0" borderId="2" xfId="0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 wrapText="1"/>
    </xf>
    <xf numFmtId="0" fontId="0" fillId="2" borderId="0" xfId="0" applyFill="1"/>
    <xf numFmtId="0" fontId="36" fillId="2" borderId="2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43" fillId="0" borderId="0" xfId="0" applyFont="1"/>
    <xf numFmtId="0" fontId="35" fillId="3" borderId="16" xfId="0" applyFont="1" applyFill="1" applyBorder="1" applyAlignment="1">
      <alignment horizontal="center" vertical="center" wrapText="1"/>
    </xf>
    <xf numFmtId="0" fontId="27" fillId="3" borderId="0" xfId="0" applyFont="1" applyFill="1"/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165" fontId="12" fillId="0" borderId="2" xfId="1" applyNumberFormat="1" applyFont="1" applyBorder="1" applyAlignment="1">
      <alignment horizontal="right" vertical="center" wrapText="1"/>
    </xf>
    <xf numFmtId="0" fontId="12" fillId="0" borderId="2" xfId="1" applyFont="1" applyBorder="1" applyAlignment="1">
      <alignment horizontal="right" vertical="center" wrapText="1"/>
    </xf>
    <xf numFmtId="168" fontId="12" fillId="0" borderId="2" xfId="1" applyNumberFormat="1" applyFont="1" applyBorder="1" applyAlignment="1">
      <alignment horizontal="right" vertical="center" wrapText="1"/>
    </xf>
    <xf numFmtId="0" fontId="13" fillId="0" borderId="0" xfId="1" applyFont="1" applyAlignment="1">
      <alignment horizontal="left" vertical="center" wrapText="1"/>
    </xf>
    <xf numFmtId="0" fontId="11" fillId="0" borderId="2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 wrapText="1"/>
    </xf>
    <xf numFmtId="0" fontId="11" fillId="0" borderId="2" xfId="2" applyFont="1" applyBorder="1"/>
    <xf numFmtId="0" fontId="12" fillId="0" borderId="2" xfId="2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0" fontId="41" fillId="0" borderId="2" xfId="0" applyFont="1" applyBorder="1"/>
    <xf numFmtId="0" fontId="12" fillId="0" borderId="2" xfId="0" applyFont="1" applyBorder="1" applyAlignment="1">
      <alignment horizontal="right" vertical="top" wrapText="1"/>
    </xf>
    <xf numFmtId="165" fontId="12" fillId="0" borderId="2" xfId="0" applyNumberFormat="1" applyFont="1" applyBorder="1" applyAlignment="1">
      <alignment horizontal="right" vertical="top" wrapText="1"/>
    </xf>
    <xf numFmtId="165" fontId="12" fillId="0" borderId="2" xfId="0" applyNumberFormat="1" applyFont="1" applyBorder="1" applyAlignment="1">
      <alignment vertical="top" wrapText="1"/>
    </xf>
    <xf numFmtId="0" fontId="12" fillId="0" borderId="2" xfId="0" applyFont="1" applyBorder="1" applyAlignment="1">
      <alignment horizontal="right"/>
    </xf>
    <xf numFmtId="165" fontId="12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right" vertical="top"/>
    </xf>
    <xf numFmtId="165" fontId="12" fillId="0" borderId="2" xfId="0" applyNumberFormat="1" applyFont="1" applyBorder="1" applyAlignment="1">
      <alignment horizontal="right" vertical="top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vertical="top" wrapText="1"/>
    </xf>
    <xf numFmtId="165" fontId="12" fillId="0" borderId="2" xfId="4" applyNumberFormat="1" applyFont="1" applyBorder="1" applyAlignment="1">
      <alignment horizontal="center" vertical="center"/>
    </xf>
    <xf numFmtId="169" fontId="12" fillId="0" borderId="2" xfId="4" applyNumberFormat="1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/>
    </xf>
    <xf numFmtId="165" fontId="12" fillId="0" borderId="2" xfId="4" applyNumberFormat="1" applyFont="1" applyBorder="1" applyAlignment="1">
      <alignment horizontal="right" vertical="center"/>
    </xf>
    <xf numFmtId="165" fontId="12" fillId="0" borderId="2" xfId="1" applyNumberFormat="1" applyFont="1" applyBorder="1" applyAlignment="1">
      <alignment horizontal="right" vertical="center"/>
    </xf>
    <xf numFmtId="165" fontId="12" fillId="0" borderId="2" xfId="1" applyNumberFormat="1" applyFont="1" applyBorder="1" applyAlignment="1">
      <alignment vertical="center"/>
    </xf>
    <xf numFmtId="0" fontId="11" fillId="0" borderId="2" xfId="0" applyFont="1" applyBorder="1" applyAlignment="1">
      <alignment vertical="top"/>
    </xf>
    <xf numFmtId="165" fontId="12" fillId="0" borderId="6" xfId="0" applyNumberFormat="1" applyFont="1" applyBorder="1" applyAlignment="1">
      <alignment horizontal="left" vertical="center"/>
    </xf>
    <xf numFmtId="165" fontId="12" fillId="0" borderId="2" xfId="0" applyNumberFormat="1" applyFont="1" applyBorder="1" applyAlignment="1">
      <alignment horizontal="right" vertical="center"/>
    </xf>
    <xf numFmtId="165" fontId="12" fillId="0" borderId="6" xfId="0" applyNumberFormat="1" applyFont="1" applyBorder="1" applyAlignment="1">
      <alignment horizontal="left"/>
    </xf>
    <xf numFmtId="165" fontId="12" fillId="0" borderId="2" xfId="0" applyNumberFormat="1" applyFont="1" applyBorder="1" applyAlignment="1">
      <alignment horizontal="left"/>
    </xf>
    <xf numFmtId="0" fontId="24" fillId="0" borderId="2" xfId="0" applyFont="1" applyBorder="1"/>
    <xf numFmtId="0" fontId="25" fillId="0" borderId="0" xfId="0" applyFont="1"/>
    <xf numFmtId="0" fontId="12" fillId="0" borderId="2" xfId="1" applyFont="1" applyBorder="1" applyAlignment="1">
      <alignment vertical="top" wrapText="1"/>
    </xf>
    <xf numFmtId="0" fontId="9" fillId="0" borderId="0" xfId="0" applyFont="1"/>
    <xf numFmtId="0" fontId="6" fillId="0" borderId="6" xfId="5" applyFont="1" applyBorder="1" applyAlignment="1">
      <alignment vertical="center" wrapText="1"/>
    </xf>
    <xf numFmtId="165" fontId="6" fillId="0" borderId="2" xfId="2" applyNumberFormat="1" applyFont="1" applyBorder="1" applyAlignment="1">
      <alignment horizontal="right" vertical="top" wrapText="1"/>
    </xf>
    <xf numFmtId="165" fontId="29" fillId="0" borderId="2" xfId="0" applyNumberFormat="1" applyFont="1" applyBorder="1" applyAlignment="1">
      <alignment horizontal="right" vertical="top" wrapText="1"/>
    </xf>
    <xf numFmtId="0" fontId="30" fillId="0" borderId="2" xfId="5" applyFont="1" applyBorder="1"/>
    <xf numFmtId="0" fontId="6" fillId="0" borderId="2" xfId="5" applyFont="1" applyBorder="1"/>
    <xf numFmtId="0" fontId="28" fillId="0" borderId="6" xfId="5" applyFont="1" applyBorder="1" applyAlignment="1">
      <alignment vertical="center" wrapText="1"/>
    </xf>
    <xf numFmtId="165" fontId="28" fillId="0" borderId="2" xfId="2" applyNumberFormat="1" applyFont="1" applyBorder="1" applyAlignment="1">
      <alignment horizontal="right" vertical="top" wrapText="1"/>
    </xf>
    <xf numFmtId="0" fontId="11" fillId="0" borderId="2" xfId="2" applyFont="1" applyBorder="1" applyAlignment="1">
      <alignment horizontal="center"/>
    </xf>
    <xf numFmtId="0" fontId="21" fillId="0" borderId="2" xfId="2" applyFont="1" applyBorder="1"/>
    <xf numFmtId="0" fontId="31" fillId="0" borderId="2" xfId="2" applyFont="1" applyBorder="1"/>
    <xf numFmtId="0" fontId="31" fillId="0" borderId="2" xfId="2" applyFont="1" applyBorder="1" applyAlignment="1">
      <alignment horizontal="right"/>
    </xf>
    <xf numFmtId="1" fontId="11" fillId="0" borderId="2" xfId="2" applyNumberFormat="1" applyFont="1" applyBorder="1"/>
    <xf numFmtId="1" fontId="11" fillId="0" borderId="2" xfId="2" applyNumberFormat="1" applyFont="1" applyBorder="1" applyAlignment="1">
      <alignment horizontal="left"/>
    </xf>
    <xf numFmtId="0" fontId="13" fillId="0" borderId="2" xfId="2" applyFont="1" applyBorder="1"/>
    <xf numFmtId="165" fontId="12" fillId="0" borderId="2" xfId="2" applyNumberFormat="1" applyFont="1" applyBorder="1" applyAlignment="1">
      <alignment horizontal="right" vertical="center"/>
    </xf>
    <xf numFmtId="1" fontId="12" fillId="0" borderId="2" xfId="2" quotePrefix="1" applyNumberFormat="1" applyFont="1" applyBorder="1" applyAlignment="1">
      <alignment horizontal="left"/>
    </xf>
    <xf numFmtId="165" fontId="13" fillId="0" borderId="2" xfId="2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right"/>
    </xf>
    <xf numFmtId="165" fontId="12" fillId="0" borderId="2" xfId="2" applyNumberFormat="1" applyFont="1" applyBorder="1"/>
    <xf numFmtId="165" fontId="13" fillId="0" borderId="2" xfId="2" applyNumberFormat="1" applyFont="1" applyBorder="1" applyAlignment="1">
      <alignment horizontal="right"/>
    </xf>
    <xf numFmtId="165" fontId="31" fillId="0" borderId="2" xfId="2" applyNumberFormat="1" applyFont="1" applyBorder="1" applyAlignment="1">
      <alignment horizontal="center" vertical="center"/>
    </xf>
    <xf numFmtId="165" fontId="11" fillId="0" borderId="2" xfId="2" applyNumberFormat="1" applyFont="1" applyBorder="1"/>
    <xf numFmtId="1" fontId="12" fillId="0" borderId="2" xfId="2" applyNumberFormat="1" applyFont="1" applyBorder="1"/>
    <xf numFmtId="165" fontId="31" fillId="0" borderId="2" xfId="2" quotePrefix="1" applyNumberFormat="1" applyFont="1" applyBorder="1" applyAlignment="1">
      <alignment horizontal="center" vertical="center"/>
    </xf>
    <xf numFmtId="165" fontId="31" fillId="0" borderId="2" xfId="2" applyNumberFormat="1" applyFont="1" applyBorder="1" applyAlignment="1">
      <alignment horizontal="right" vertical="center"/>
    </xf>
    <xf numFmtId="165" fontId="31" fillId="0" borderId="2" xfId="2" applyNumberFormat="1" applyFont="1" applyBorder="1"/>
    <xf numFmtId="0" fontId="12" fillId="0" borderId="2" xfId="2" applyFont="1" applyBorder="1"/>
    <xf numFmtId="0" fontId="13" fillId="0" borderId="2" xfId="2" applyFont="1" applyBorder="1" applyAlignment="1">
      <alignment horizontal="right" vertical="center"/>
    </xf>
    <xf numFmtId="165" fontId="24" fillId="0" borderId="2" xfId="0" applyNumberFormat="1" applyFont="1" applyBorder="1" applyAlignment="1">
      <alignment horizontal="center" vertical="center"/>
    </xf>
    <xf numFmtId="165" fontId="20" fillId="0" borderId="2" xfId="0" applyNumberFormat="1" applyFont="1" applyBorder="1"/>
    <xf numFmtId="165" fontId="13" fillId="0" borderId="2" xfId="2" applyNumberFormat="1" applyFont="1" applyBorder="1"/>
    <xf numFmtId="1" fontId="11" fillId="0" borderId="2" xfId="2" applyNumberFormat="1" applyFont="1" applyBorder="1" applyAlignment="1">
      <alignment horizontal="left" vertical="center"/>
    </xf>
    <xf numFmtId="1" fontId="12" fillId="0" borderId="2" xfId="2" applyNumberFormat="1" applyFont="1" applyBorder="1" applyAlignment="1">
      <alignment horizontal="right" vertical="top"/>
    </xf>
    <xf numFmtId="1" fontId="12" fillId="0" borderId="2" xfId="2" applyNumberFormat="1" applyFont="1" applyBorder="1" applyAlignment="1">
      <alignment horizontal="left" vertical="center" wrapText="1"/>
    </xf>
    <xf numFmtId="0" fontId="12" fillId="0" borderId="2" xfId="2" applyFont="1" applyBorder="1" applyAlignment="1">
      <alignment horizontal="left"/>
    </xf>
    <xf numFmtId="165" fontId="12" fillId="0" borderId="2" xfId="2" applyNumberFormat="1" applyFont="1" applyBorder="1" applyAlignment="1">
      <alignment horizontal="left"/>
    </xf>
    <xf numFmtId="0" fontId="11" fillId="0" borderId="2" xfId="2" applyFont="1" applyBorder="1" applyAlignment="1">
      <alignment horizontal="left"/>
    </xf>
    <xf numFmtId="1" fontId="11" fillId="0" borderId="2" xfId="2" applyNumberFormat="1" applyFont="1" applyBorder="1" applyAlignment="1">
      <alignment horizontal="left" vertical="center" wrapText="1"/>
    </xf>
    <xf numFmtId="165" fontId="31" fillId="0" borderId="2" xfId="2" applyNumberFormat="1" applyFont="1" applyBorder="1" applyAlignment="1">
      <alignment horizontal="right"/>
    </xf>
    <xf numFmtId="0" fontId="13" fillId="0" borderId="0" xfId="2" applyFont="1"/>
    <xf numFmtId="0" fontId="12" fillId="0" borderId="2" xfId="2" applyFont="1" applyBorder="1" applyAlignment="1">
      <alignment horizontal="center"/>
    </xf>
    <xf numFmtId="0" fontId="11" fillId="0" borderId="6" xfId="2" applyFont="1" applyBorder="1" applyAlignment="1">
      <alignment horizontal="center"/>
    </xf>
    <xf numFmtId="0" fontId="12" fillId="0" borderId="0" xfId="2" applyFont="1"/>
    <xf numFmtId="0" fontId="12" fillId="0" borderId="6" xfId="2" applyFont="1" applyBorder="1"/>
    <xf numFmtId="0" fontId="33" fillId="0" borderId="2" xfId="0" applyFont="1" applyBorder="1"/>
    <xf numFmtId="0" fontId="12" fillId="0" borderId="2" xfId="2" applyFont="1" applyBorder="1" applyAlignment="1">
      <alignment horizontal="left" vertical="center"/>
    </xf>
    <xf numFmtId="165" fontId="12" fillId="0" borderId="2" xfId="2" applyNumberFormat="1" applyFont="1" applyBorder="1" applyAlignment="1">
      <alignment horizontal="center" vertical="center"/>
    </xf>
    <xf numFmtId="0" fontId="12" fillId="0" borderId="2" xfId="2" quotePrefix="1" applyFont="1" applyBorder="1" applyAlignment="1">
      <alignment horizontal="center" vertical="center"/>
    </xf>
    <xf numFmtId="0" fontId="12" fillId="0" borderId="6" xfId="2" quotePrefix="1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2" fillId="0" borderId="6" xfId="2" applyFont="1" applyBorder="1" applyAlignment="1">
      <alignment horizontal="center"/>
    </xf>
    <xf numFmtId="165" fontId="11" fillId="0" borderId="2" xfId="2" applyNumberFormat="1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165" fontId="11" fillId="0" borderId="6" xfId="2" applyNumberFormat="1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0" fontId="6" fillId="0" borderId="2" xfId="0" applyNumberFormat="1" applyFont="1" applyBorder="1" applyAlignment="1">
      <alignment horizontal="center" vertical="center" wrapText="1"/>
    </xf>
    <xf numFmtId="170" fontId="3" fillId="0" borderId="2" xfId="0" applyNumberFormat="1" applyFont="1" applyBorder="1" applyAlignment="1">
      <alignment horizontal="center" vertical="center" wrapText="1"/>
    </xf>
    <xf numFmtId="0" fontId="54" fillId="0" borderId="0" xfId="0" applyFont="1"/>
    <xf numFmtId="0" fontId="48" fillId="0" borderId="0" xfId="0" applyFont="1"/>
    <xf numFmtId="0" fontId="6" fillId="0" borderId="2" xfId="0" applyFont="1" applyBorder="1"/>
    <xf numFmtId="1" fontId="6" fillId="0" borderId="2" xfId="0" applyNumberFormat="1" applyFont="1" applyBorder="1"/>
    <xf numFmtId="0" fontId="7" fillId="0" borderId="2" xfId="0" applyFont="1" applyBorder="1"/>
    <xf numFmtId="1" fontId="7" fillId="0" borderId="2" xfId="0" applyNumberFormat="1" applyFont="1" applyBorder="1"/>
    <xf numFmtId="0" fontId="59" fillId="0" borderId="0" xfId="0" applyFont="1"/>
    <xf numFmtId="0" fontId="13" fillId="0" borderId="2" xfId="2" applyFont="1" applyBorder="1" applyAlignment="1">
      <alignment horizontal="left" vertical="center"/>
    </xf>
    <xf numFmtId="0" fontId="13" fillId="0" borderId="2" xfId="2" quotePrefix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/>
    </xf>
    <xf numFmtId="0" fontId="13" fillId="0" borderId="6" xfId="2" applyFont="1" applyBorder="1" applyAlignment="1">
      <alignment horizontal="center"/>
    </xf>
    <xf numFmtId="0" fontId="13" fillId="0" borderId="2" xfId="0" applyFont="1" applyBorder="1" applyAlignment="1">
      <alignment horizontal="right"/>
    </xf>
    <xf numFmtId="165" fontId="13" fillId="0" borderId="2" xfId="0" applyNumberFormat="1" applyFont="1" applyBorder="1" applyAlignment="1">
      <alignment horizontal="left"/>
    </xf>
    <xf numFmtId="0" fontId="39" fillId="0" borderId="0" xfId="0" applyFont="1" applyAlignment="1">
      <alignment wrapText="1"/>
    </xf>
    <xf numFmtId="0" fontId="13" fillId="0" borderId="2" xfId="0" applyFont="1" applyBorder="1" applyAlignment="1">
      <alignment horizontal="left" vertical="top" wrapText="1"/>
    </xf>
    <xf numFmtId="165" fontId="13" fillId="0" borderId="2" xfId="0" applyNumberFormat="1" applyFont="1" applyBorder="1" applyAlignment="1">
      <alignment horizontal="right" vertical="top" wrapText="1"/>
    </xf>
    <xf numFmtId="0" fontId="13" fillId="0" borderId="2" xfId="0" applyFont="1" applyBorder="1" applyAlignment="1">
      <alignment vertical="top" wrapText="1"/>
    </xf>
    <xf numFmtId="165" fontId="13" fillId="0" borderId="2" xfId="4" applyNumberFormat="1" applyFont="1" applyBorder="1" applyAlignment="1">
      <alignment horizontal="center" vertical="center"/>
    </xf>
    <xf numFmtId="165" fontId="13" fillId="0" borderId="2" xfId="4" applyNumberFormat="1" applyFont="1" applyBorder="1" applyAlignment="1">
      <alignment horizontal="right" vertical="center"/>
    </xf>
    <xf numFmtId="0" fontId="7" fillId="0" borderId="0" xfId="0" applyFont="1"/>
    <xf numFmtId="0" fontId="29" fillId="0" borderId="2" xfId="0" applyFont="1" applyBorder="1" applyAlignment="1">
      <alignment vertical="center"/>
    </xf>
    <xf numFmtId="0" fontId="29" fillId="0" borderId="2" xfId="0" applyFont="1" applyBorder="1" applyAlignment="1">
      <alignment horizontal="right" vertical="center"/>
    </xf>
    <xf numFmtId="0" fontId="29" fillId="0" borderId="2" xfId="0" applyFont="1" applyBorder="1" applyAlignment="1">
      <alignment horizontal="right" vertical="center" wrapText="1"/>
    </xf>
    <xf numFmtId="164" fontId="29" fillId="0" borderId="2" xfId="0" applyNumberFormat="1" applyFont="1" applyBorder="1" applyAlignment="1">
      <alignment horizontal="right" vertical="center" wrapText="1"/>
    </xf>
    <xf numFmtId="0" fontId="64" fillId="0" borderId="2" xfId="0" applyFont="1" applyBorder="1" applyAlignment="1">
      <alignment horizontal="right" vertical="center" wrapText="1"/>
    </xf>
    <xf numFmtId="0" fontId="29" fillId="0" borderId="2" xfId="0" applyFont="1" applyBorder="1" applyAlignment="1">
      <alignment vertical="center" wrapText="1"/>
    </xf>
    <xf numFmtId="0" fontId="61" fillId="0" borderId="2" xfId="0" applyFont="1" applyBorder="1" applyAlignment="1">
      <alignment vertical="center"/>
    </xf>
    <xf numFmtId="165" fontId="29" fillId="0" borderId="2" xfId="0" applyNumberFormat="1" applyFont="1" applyBorder="1" applyAlignment="1">
      <alignment horizontal="right" vertical="center" wrapText="1"/>
    </xf>
    <xf numFmtId="166" fontId="29" fillId="0" borderId="2" xfId="0" applyNumberFormat="1" applyFont="1" applyBorder="1" applyAlignment="1">
      <alignment horizontal="right" vertical="center" wrapText="1"/>
    </xf>
    <xf numFmtId="0" fontId="49" fillId="0" borderId="2" xfId="0" applyFont="1" applyBorder="1" applyAlignment="1">
      <alignment vertical="center"/>
    </xf>
    <xf numFmtId="171" fontId="29" fillId="0" borderId="2" xfId="0" applyNumberFormat="1" applyFont="1" applyBorder="1" applyAlignment="1">
      <alignment horizontal="right" vertical="center" wrapText="1"/>
    </xf>
    <xf numFmtId="0" fontId="61" fillId="0" borderId="2" xfId="0" applyFont="1" applyBorder="1" applyAlignment="1">
      <alignment horizontal="right" vertical="center"/>
    </xf>
    <xf numFmtId="0" fontId="49" fillId="2" borderId="2" xfId="0" applyFont="1" applyFill="1" applyBorder="1" applyAlignment="1">
      <alignment horizontal="center" vertical="center"/>
    </xf>
    <xf numFmtId="0" fontId="49" fillId="2" borderId="2" xfId="0" applyFont="1" applyFill="1" applyBorder="1" applyAlignment="1">
      <alignment horizontal="right" vertical="center"/>
    </xf>
    <xf numFmtId="0" fontId="49" fillId="2" borderId="2" xfId="0" applyFont="1" applyFill="1" applyBorder="1" applyAlignment="1">
      <alignment horizontal="right" vertical="center" wrapText="1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2" xfId="6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right" vertical="center" wrapText="1"/>
    </xf>
    <xf numFmtId="170" fontId="12" fillId="0" borderId="2" xfId="0" applyNumberFormat="1" applyFont="1" applyBorder="1" applyAlignment="1">
      <alignment horizontal="right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170" fontId="12" fillId="0" borderId="2" xfId="0" applyNumberFormat="1" applyFont="1" applyBorder="1" applyAlignment="1">
      <alignment horizontal="right"/>
    </xf>
    <xf numFmtId="0" fontId="12" fillId="0" borderId="2" xfId="0" applyFont="1" applyBorder="1" applyAlignment="1">
      <alignment horizontal="right" vertical="center" wrapText="1"/>
    </xf>
    <xf numFmtId="170" fontId="12" fillId="0" borderId="2" xfId="0" applyNumberFormat="1" applyFont="1" applyBorder="1" applyAlignment="1">
      <alignment horizontal="right" vertical="center"/>
    </xf>
    <xf numFmtId="0" fontId="36" fillId="2" borderId="2" xfId="0" applyFont="1" applyFill="1" applyBorder="1" applyAlignment="1">
      <alignment horizontal="center" vertical="center"/>
    </xf>
    <xf numFmtId="165" fontId="3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/>
    </xf>
    <xf numFmtId="0" fontId="70" fillId="0" borderId="2" xfId="0" applyFont="1" applyBorder="1" applyAlignment="1">
      <alignment horizontal="center" vertical="center" wrapText="1"/>
    </xf>
    <xf numFmtId="0" fontId="72" fillId="0" borderId="2" xfId="0" applyFont="1" applyBorder="1" applyAlignment="1">
      <alignment vertical="center" wrapText="1"/>
    </xf>
    <xf numFmtId="165" fontId="6" fillId="0" borderId="2" xfId="0" applyNumberFormat="1" applyFont="1" applyBorder="1" applyAlignment="1">
      <alignment horizontal="right" vertical="center"/>
    </xf>
    <xf numFmtId="0" fontId="70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70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justify" vertical="center" wrapText="1"/>
    </xf>
    <xf numFmtId="0" fontId="28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/>
    </xf>
    <xf numFmtId="0" fontId="52" fillId="0" borderId="2" xfId="0" applyFont="1" applyBorder="1" applyAlignment="1">
      <alignment horizontal="left" vertical="center"/>
    </xf>
    <xf numFmtId="0" fontId="23" fillId="0" borderId="2" xfId="0" applyFont="1" applyBorder="1" applyAlignment="1">
      <alignment horizontal="center" vertical="center"/>
    </xf>
    <xf numFmtId="0" fontId="74" fillId="2" borderId="2" xfId="0" applyFont="1" applyFill="1" applyBorder="1" applyAlignment="1">
      <alignment horizontal="center"/>
    </xf>
    <xf numFmtId="167" fontId="12" fillId="0" borderId="2" xfId="1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justify" vertical="top" wrapText="1"/>
    </xf>
    <xf numFmtId="1" fontId="16" fillId="0" borderId="2" xfId="2" applyNumberFormat="1" applyFont="1" applyBorder="1" applyAlignment="1">
      <alignment horizontal="right" vertical="center" wrapText="1"/>
    </xf>
    <xf numFmtId="1" fontId="16" fillId="0" borderId="2" xfId="2" applyNumberFormat="1" applyFont="1" applyBorder="1" applyAlignment="1">
      <alignment horizontal="right" vertical="center"/>
    </xf>
    <xf numFmtId="1" fontId="19" fillId="0" borderId="2" xfId="2" applyNumberFormat="1" applyFont="1" applyBorder="1" applyAlignment="1">
      <alignment horizontal="right" vertical="center" wrapText="1"/>
    </xf>
    <xf numFmtId="1" fontId="19" fillId="0" borderId="2" xfId="2" applyNumberFormat="1" applyFont="1" applyBorder="1" applyAlignment="1">
      <alignment horizontal="right" vertical="center"/>
    </xf>
    <xf numFmtId="1" fontId="16" fillId="0" borderId="2" xfId="3" applyNumberFormat="1" applyFont="1" applyBorder="1" applyAlignment="1">
      <alignment horizontal="right" vertical="center" wrapText="1"/>
    </xf>
    <xf numFmtId="3" fontId="16" fillId="0" borderId="2" xfId="3" applyNumberFormat="1" applyFont="1" applyBorder="1" applyAlignment="1">
      <alignment horizontal="right" vertical="center" wrapText="1"/>
    </xf>
    <xf numFmtId="167" fontId="16" fillId="0" borderId="2" xfId="3" applyNumberFormat="1" applyFont="1" applyBorder="1" applyAlignment="1">
      <alignment horizontal="right" vertical="center" wrapText="1"/>
    </xf>
    <xf numFmtId="0" fontId="11" fillId="2" borderId="2" xfId="2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/>
    </xf>
    <xf numFmtId="0" fontId="11" fillId="2" borderId="2" xfId="4" applyFont="1" applyFill="1" applyBorder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28" fillId="2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78" fillId="0" borderId="2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30" fillId="0" borderId="2" xfId="0" applyFont="1" applyBorder="1" applyAlignment="1">
      <alignment horizontal="center" vertical="top" wrapText="1"/>
    </xf>
    <xf numFmtId="172" fontId="6" fillId="0" borderId="2" xfId="0" applyNumberFormat="1" applyFont="1" applyBorder="1" applyAlignment="1">
      <alignment horizontal="center" vertical="center" wrapText="1"/>
    </xf>
    <xf numFmtId="0" fontId="7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6" fillId="0" borderId="2" xfId="0" quotePrefix="1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/>
    </xf>
    <xf numFmtId="165" fontId="12" fillId="0" borderId="2" xfId="0" applyNumberFormat="1" applyFont="1" applyBorder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12" fillId="0" borderId="2" xfId="1" applyFont="1" applyBorder="1" applyAlignment="1">
      <alignment vertical="center"/>
    </xf>
    <xf numFmtId="0" fontId="0" fillId="0" borderId="0" xfId="0" applyAlignment="1">
      <alignment horizontal="right" vertical="center"/>
    </xf>
    <xf numFmtId="0" fontId="12" fillId="0" borderId="2" xfId="1" applyFont="1" applyBorder="1" applyAlignment="1">
      <alignment horizontal="right" vertical="center"/>
    </xf>
    <xf numFmtId="0" fontId="11" fillId="2" borderId="2" xfId="1" applyFont="1" applyFill="1" applyBorder="1" applyAlignment="1">
      <alignment horizontal="center" vertical="center"/>
    </xf>
    <xf numFmtId="0" fontId="13" fillId="0" borderId="0" xfId="1" applyFont="1" applyAlignment="1">
      <alignment vertical="top"/>
    </xf>
    <xf numFmtId="0" fontId="11" fillId="2" borderId="2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52" fillId="0" borderId="2" xfId="1" applyFont="1" applyBorder="1" applyAlignment="1">
      <alignment vertical="top" wrapText="1"/>
    </xf>
    <xf numFmtId="165" fontId="24" fillId="0" borderId="0" xfId="1" applyNumberFormat="1" applyFont="1" applyAlignment="1">
      <alignment horizontal="center" wrapText="1"/>
    </xf>
    <xf numFmtId="0" fontId="11" fillId="2" borderId="2" xfId="1" applyFont="1" applyFill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/>
    </xf>
    <xf numFmtId="0" fontId="13" fillId="0" borderId="2" xfId="1" applyFont="1" applyBorder="1" applyAlignment="1">
      <alignment vertical="center"/>
    </xf>
    <xf numFmtId="0" fontId="16" fillId="0" borderId="2" xfId="1" applyFont="1" applyBorder="1" applyAlignment="1">
      <alignment vertical="center"/>
    </xf>
    <xf numFmtId="0" fontId="60" fillId="0" borderId="2" xfId="1" applyFont="1" applyBorder="1" applyAlignment="1">
      <alignment vertical="center"/>
    </xf>
    <xf numFmtId="0" fontId="21" fillId="0" borderId="0" xfId="0" applyFont="1" applyAlignment="1">
      <alignment vertical="center"/>
    </xf>
    <xf numFmtId="165" fontId="20" fillId="0" borderId="2" xfId="1" applyNumberFormat="1" applyFont="1" applyBorder="1" applyAlignment="1">
      <alignment vertical="center"/>
    </xf>
    <xf numFmtId="165" fontId="13" fillId="0" borderId="2" xfId="1" applyNumberFormat="1" applyFont="1" applyBorder="1" applyAlignment="1">
      <alignment vertical="center"/>
    </xf>
    <xf numFmtId="0" fontId="26" fillId="0" borderId="2" xfId="1" applyFont="1" applyBorder="1" applyAlignment="1">
      <alignment vertical="center"/>
    </xf>
    <xf numFmtId="165" fontId="29" fillId="0" borderId="2" xfId="2" applyNumberFormat="1" applyFont="1" applyBorder="1" applyAlignment="1">
      <alignment horizontal="right" vertical="top" wrapText="1"/>
    </xf>
    <xf numFmtId="0" fontId="28" fillId="2" borderId="2" xfId="5" applyFont="1" applyFill="1" applyBorder="1" applyAlignment="1">
      <alignment horizontal="center" vertical="center" wrapText="1"/>
    </xf>
    <xf numFmtId="0" fontId="32" fillId="0" borderId="0" xfId="2" applyFont="1"/>
    <xf numFmtId="0" fontId="32" fillId="0" borderId="0" xfId="2" applyFont="1" applyAlignment="1">
      <alignment horizontal="right"/>
    </xf>
    <xf numFmtId="0" fontId="12" fillId="0" borderId="2" xfId="2" applyFont="1" applyBorder="1" applyAlignment="1">
      <alignment horizontal="right"/>
    </xf>
    <xf numFmtId="0" fontId="30" fillId="0" borderId="0" xfId="0" applyFont="1"/>
    <xf numFmtId="0" fontId="31" fillId="2" borderId="2" xfId="2" applyFont="1" applyFill="1" applyBorder="1" applyAlignment="1">
      <alignment horizont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horizontal="center"/>
    </xf>
    <xf numFmtId="165" fontId="11" fillId="2" borderId="2" xfId="2" quotePrefix="1" applyNumberFormat="1" applyFont="1" applyFill="1" applyBorder="1" applyAlignment="1">
      <alignment horizontal="center" vertical="center"/>
    </xf>
    <xf numFmtId="165" fontId="11" fillId="2" borderId="6" xfId="2" quotePrefix="1" applyNumberFormat="1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35" fillId="0" borderId="2" xfId="0" applyFont="1" applyBorder="1" applyAlignment="1">
      <alignment horizontal="center" vertical="center"/>
    </xf>
    <xf numFmtId="0" fontId="28" fillId="2" borderId="2" xfId="0" applyFont="1" applyFill="1" applyBorder="1" applyAlignment="1">
      <alignment horizontal="center"/>
    </xf>
    <xf numFmtId="0" fontId="12" fillId="0" borderId="8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indent="1"/>
    </xf>
    <xf numFmtId="165" fontId="13" fillId="0" borderId="0" xfId="0" applyNumberFormat="1" applyFont="1" applyAlignment="1">
      <alignment vertical="top" wrapText="1"/>
    </xf>
    <xf numFmtId="0" fontId="13" fillId="0" borderId="0" xfId="0" applyFont="1" applyAlignment="1">
      <alignment vertical="top" wrapText="1"/>
    </xf>
    <xf numFmtId="165" fontId="12" fillId="0" borderId="2" xfId="0" applyNumberFormat="1" applyFont="1" applyBorder="1" applyAlignment="1">
      <alignment horizontal="left" vertical="top" wrapText="1" indent="1"/>
    </xf>
    <xf numFmtId="165" fontId="11" fillId="0" borderId="2" xfId="0" applyNumberFormat="1" applyFont="1" applyBorder="1" applyAlignment="1">
      <alignment horizontal="left" vertical="top" wrapText="1" indent="1"/>
    </xf>
    <xf numFmtId="0" fontId="12" fillId="0" borderId="2" xfId="0" applyFont="1" applyBorder="1" applyAlignment="1">
      <alignment horizontal="left" vertical="top" wrapText="1" indent="3"/>
    </xf>
    <xf numFmtId="0" fontId="12" fillId="0" borderId="3" xfId="0" applyFont="1" applyBorder="1" applyAlignment="1">
      <alignment horizontal="left" vertical="top" wrapText="1" indent="3"/>
    </xf>
    <xf numFmtId="0" fontId="12" fillId="0" borderId="5" xfId="0" applyFont="1" applyBorder="1" applyAlignment="1">
      <alignment horizontal="left" vertical="top" wrapText="1" indent="1"/>
    </xf>
    <xf numFmtId="165" fontId="12" fillId="0" borderId="3" xfId="0" applyNumberFormat="1" applyFont="1" applyBorder="1" applyAlignment="1">
      <alignment horizontal="left" vertical="top" wrapText="1" indent="1"/>
    </xf>
    <xf numFmtId="165" fontId="12" fillId="0" borderId="5" xfId="0" applyNumberFormat="1" applyFont="1" applyBorder="1" applyAlignment="1">
      <alignment horizontal="left" vertical="top" wrapText="1" indent="1"/>
    </xf>
    <xf numFmtId="0" fontId="12" fillId="0" borderId="8" xfId="0" applyFont="1" applyBorder="1" applyAlignment="1">
      <alignment horizontal="left" vertical="top" wrapText="1" indent="2"/>
    </xf>
    <xf numFmtId="165" fontId="12" fillId="0" borderId="4" xfId="0" applyNumberFormat="1" applyFont="1" applyBorder="1" applyAlignment="1">
      <alignment horizontal="left" vertical="top" wrapText="1" indent="1"/>
    </xf>
    <xf numFmtId="0" fontId="12" fillId="0" borderId="4" xfId="0" applyFont="1" applyBorder="1" applyAlignment="1">
      <alignment horizontal="left" vertical="top" wrapText="1" indent="3"/>
    </xf>
    <xf numFmtId="0" fontId="12" fillId="0" borderId="2" xfId="0" applyFont="1" applyBorder="1" applyAlignment="1">
      <alignment horizontal="right" vertical="top" wrapText="1" indent="2"/>
    </xf>
    <xf numFmtId="0" fontId="24" fillId="2" borderId="2" xfId="0" applyFont="1" applyFill="1" applyBorder="1" applyAlignment="1">
      <alignment horizontal="left" vertical="center" wrapText="1" indent="1"/>
    </xf>
    <xf numFmtId="0" fontId="39" fillId="0" borderId="0" xfId="0" applyFont="1" applyAlignment="1">
      <alignment vertical="center"/>
    </xf>
    <xf numFmtId="0" fontId="44" fillId="0" borderId="1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wrapText="1" indent="1"/>
    </xf>
    <xf numFmtId="0" fontId="12" fillId="0" borderId="2" xfId="1" applyFont="1" applyBorder="1" applyAlignment="1">
      <alignment horizontal="left" vertical="top" indent="1"/>
    </xf>
    <xf numFmtId="0" fontId="12" fillId="0" borderId="6" xfId="1" applyFont="1" applyBorder="1" applyAlignment="1">
      <alignment horizontal="left" vertical="top" indent="1"/>
    </xf>
    <xf numFmtId="0" fontId="13" fillId="0" borderId="6" xfId="1" applyFont="1" applyBorder="1" applyAlignment="1">
      <alignment horizontal="left" vertical="top" indent="1"/>
    </xf>
    <xf numFmtId="0" fontId="20" fillId="0" borderId="2" xfId="1" applyFont="1" applyBorder="1" applyAlignment="1">
      <alignment horizontal="left" vertical="top" indent="1"/>
    </xf>
    <xf numFmtId="165" fontId="31" fillId="0" borderId="0" xfId="1" applyNumberFormat="1" applyFont="1" applyAlignment="1">
      <alignment horizontal="left" vertical="center" indent="1"/>
    </xf>
    <xf numFmtId="0" fontId="39" fillId="0" borderId="0" xfId="0" applyFont="1" applyAlignment="1">
      <alignment horizontal="left" indent="1"/>
    </xf>
    <xf numFmtId="0" fontId="7" fillId="0" borderId="11" xfId="0" applyFont="1" applyBorder="1"/>
    <xf numFmtId="0" fontId="7" fillId="0" borderId="0" xfId="5" applyFont="1" applyAlignment="1">
      <alignment vertical="center" wrapText="1"/>
    </xf>
    <xf numFmtId="0" fontId="24" fillId="2" borderId="2" xfId="0" applyFont="1" applyFill="1" applyBorder="1" applyAlignment="1">
      <alignment horizontal="left" vertical="center" indent="1"/>
    </xf>
    <xf numFmtId="0" fontId="36" fillId="2" borderId="2" xfId="0" applyFont="1" applyFill="1" applyBorder="1" applyAlignment="1">
      <alignment horizontal="left" vertical="center" wrapText="1" indent="1"/>
    </xf>
    <xf numFmtId="0" fontId="36" fillId="4" borderId="2" xfId="0" applyFont="1" applyFill="1" applyBorder="1" applyAlignment="1">
      <alignment horizontal="left" vertical="center" indent="1"/>
    </xf>
    <xf numFmtId="0" fontId="5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indent="1"/>
    </xf>
    <xf numFmtId="0" fontId="7" fillId="4" borderId="2" xfId="0" applyFont="1" applyFill="1" applyBorder="1" applyAlignment="1">
      <alignment horizontal="left" vertical="center" indent="3"/>
    </xf>
    <xf numFmtId="165" fontId="12" fillId="0" borderId="2" xfId="0" applyNumberFormat="1" applyFont="1" applyBorder="1" applyAlignment="1">
      <alignment vertical="center"/>
    </xf>
    <xf numFmtId="165" fontId="12" fillId="0" borderId="6" xfId="0" applyNumberFormat="1" applyFont="1" applyBorder="1" applyAlignment="1">
      <alignment vertical="center"/>
    </xf>
    <xf numFmtId="165" fontId="12" fillId="0" borderId="12" xfId="0" applyNumberFormat="1" applyFont="1" applyBorder="1" applyAlignment="1">
      <alignment vertical="center"/>
    </xf>
    <xf numFmtId="165" fontId="12" fillId="0" borderId="13" xfId="0" applyNumberFormat="1" applyFont="1" applyBorder="1" applyAlignment="1">
      <alignment vertical="center"/>
    </xf>
    <xf numFmtId="165" fontId="12" fillId="0" borderId="14" xfId="0" applyNumberFormat="1" applyFont="1" applyBorder="1" applyAlignment="1">
      <alignment vertical="center"/>
    </xf>
    <xf numFmtId="165" fontId="12" fillId="0" borderId="15" xfId="0" applyNumberFormat="1" applyFont="1" applyBorder="1" applyAlignment="1">
      <alignment vertical="center"/>
    </xf>
    <xf numFmtId="165" fontId="12" fillId="0" borderId="9" xfId="0" applyNumberFormat="1" applyFont="1" applyBorder="1" applyAlignment="1">
      <alignment vertical="center"/>
    </xf>
    <xf numFmtId="165" fontId="12" fillId="0" borderId="10" xfId="0" applyNumberFormat="1" applyFont="1" applyBorder="1" applyAlignment="1">
      <alignment vertical="center"/>
    </xf>
    <xf numFmtId="165" fontId="12" fillId="0" borderId="5" xfId="0" applyNumberFormat="1" applyFont="1" applyBorder="1" applyAlignment="1">
      <alignment vertical="center"/>
    </xf>
    <xf numFmtId="165" fontId="13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66" fillId="0" borderId="0" xfId="0" applyFont="1" applyAlignment="1">
      <alignment horizontal="center" vertical="center"/>
    </xf>
    <xf numFmtId="0" fontId="49" fillId="0" borderId="3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5" xfId="0" applyFont="1" applyBorder="1" applyAlignment="1">
      <alignment horizontal="center" vertical="center"/>
    </xf>
    <xf numFmtId="0" fontId="49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/>
    </xf>
    <xf numFmtId="0" fontId="31" fillId="3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38" fillId="0" borderId="0" xfId="0" applyFont="1" applyAlignment="1">
      <alignment horizontal="left" vertical="center" indent="1"/>
    </xf>
    <xf numFmtId="0" fontId="83" fillId="0" borderId="0" xfId="0" applyFont="1" applyAlignment="1">
      <alignment horizontal="center" vertical="center"/>
    </xf>
    <xf numFmtId="0" fontId="84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0" fontId="28" fillId="2" borderId="2" xfId="0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 wrapText="1"/>
    </xf>
    <xf numFmtId="0" fontId="28" fillId="2" borderId="2" xfId="0" applyFont="1" applyFill="1" applyBorder="1" applyAlignment="1">
      <alignment horizontal="justify" vertical="center" wrapText="1"/>
    </xf>
    <xf numFmtId="0" fontId="7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7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75" fillId="2" borderId="2" xfId="0" applyFont="1" applyFill="1" applyBorder="1" applyAlignment="1">
      <alignment horizontal="center" vertical="center" wrapText="1"/>
    </xf>
    <xf numFmtId="0" fontId="74" fillId="2" borderId="2" xfId="0" applyFont="1" applyFill="1" applyBorder="1" applyAlignment="1">
      <alignment horizontal="center" vertical="center"/>
    </xf>
    <xf numFmtId="0" fontId="74" fillId="0" borderId="6" xfId="0" applyFont="1" applyBorder="1" applyAlignment="1">
      <alignment horizontal="center" vertical="center"/>
    </xf>
    <xf numFmtId="0" fontId="74" fillId="0" borderId="7" xfId="0" applyFont="1" applyBorder="1" applyAlignment="1">
      <alignment horizontal="center" vertical="center"/>
    </xf>
    <xf numFmtId="0" fontId="74" fillId="0" borderId="8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0" fontId="73" fillId="0" borderId="1" xfId="1" applyFont="1" applyBorder="1" applyAlignment="1">
      <alignment horizontal="center" vertical="center" wrapText="1"/>
    </xf>
    <xf numFmtId="0" fontId="12" fillId="0" borderId="3" xfId="2" applyFont="1" applyBorder="1" applyAlignment="1">
      <alignment horizontal="left" vertical="center" wrapText="1"/>
    </xf>
    <xf numFmtId="0" fontId="12" fillId="0" borderId="4" xfId="2" applyFont="1" applyBorder="1" applyAlignment="1">
      <alignment horizontal="left" vertical="center" wrapText="1"/>
    </xf>
    <xf numFmtId="0" fontId="12" fillId="0" borderId="5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right" vertical="center"/>
    </xf>
    <xf numFmtId="0" fontId="11" fillId="0" borderId="8" xfId="2" applyFont="1" applyBorder="1" applyAlignment="1">
      <alignment horizontal="right" vertical="center"/>
    </xf>
    <xf numFmtId="165" fontId="13" fillId="0" borderId="6" xfId="4" applyNumberFormat="1" applyFont="1" applyBorder="1" applyAlignment="1">
      <alignment horizontal="center" vertical="center"/>
    </xf>
    <xf numFmtId="165" fontId="13" fillId="0" borderId="8" xfId="4" applyNumberFormat="1" applyFont="1" applyBorder="1" applyAlignment="1">
      <alignment horizontal="center" vertical="center"/>
    </xf>
    <xf numFmtId="165" fontId="13" fillId="0" borderId="0" xfId="4" applyNumberFormat="1" applyFont="1" applyAlignment="1">
      <alignment horizontal="left" vertical="center"/>
    </xf>
    <xf numFmtId="0" fontId="75" fillId="0" borderId="1" xfId="4" applyFont="1" applyBorder="1" applyAlignment="1">
      <alignment horizontal="center" vertical="center" wrapText="1"/>
    </xf>
    <xf numFmtId="165" fontId="12" fillId="0" borderId="6" xfId="4" applyNumberFormat="1" applyFont="1" applyBorder="1" applyAlignment="1">
      <alignment horizontal="center" vertical="center"/>
    </xf>
    <xf numFmtId="165" fontId="12" fillId="0" borderId="8" xfId="4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/>
    </xf>
    <xf numFmtId="0" fontId="28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76" fillId="0" borderId="3" xfId="0" applyFont="1" applyBorder="1" applyAlignment="1">
      <alignment horizontal="center" vertical="center" wrapText="1"/>
    </xf>
    <xf numFmtId="0" fontId="7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7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12" fillId="0" borderId="8" xfId="0" applyFont="1" applyBorder="1" applyAlignment="1">
      <alignment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165" fontId="13" fillId="0" borderId="0" xfId="0" applyNumberFormat="1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165" fontId="13" fillId="0" borderId="0" xfId="0" applyNumberFormat="1" applyFont="1" applyAlignment="1">
      <alignment horizontal="left" vertical="top" wrapText="1" indent="1"/>
    </xf>
    <xf numFmtId="0" fontId="13" fillId="0" borderId="4" xfId="0" applyFont="1" applyBorder="1" applyAlignment="1">
      <alignment horizontal="left" vertical="top" wrapText="1" indent="1"/>
    </xf>
    <xf numFmtId="0" fontId="13" fillId="0" borderId="8" xfId="0" applyFont="1" applyBorder="1" applyAlignment="1">
      <alignment horizontal="left" vertical="top" wrapText="1"/>
    </xf>
    <xf numFmtId="165" fontId="13" fillId="0" borderId="0" xfId="0" applyNumberFormat="1" applyFont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10" fillId="0" borderId="0" xfId="1" applyFont="1" applyAlignment="1">
      <alignment horizontal="center" vertical="top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top"/>
    </xf>
    <xf numFmtId="10" fontId="12" fillId="0" borderId="2" xfId="1" applyNumberFormat="1" applyFont="1" applyBorder="1" applyAlignment="1">
      <alignment horizontal="center" vertical="center"/>
    </xf>
    <xf numFmtId="165" fontId="13" fillId="0" borderId="0" xfId="1" applyNumberFormat="1" applyFont="1" applyAlignment="1">
      <alignment horizontal="right" vertical="center"/>
    </xf>
    <xf numFmtId="165" fontId="12" fillId="0" borderId="2" xfId="0" applyNumberFormat="1" applyFont="1" applyBorder="1" applyAlignment="1">
      <alignment horizontal="left" vertical="center"/>
    </xf>
    <xf numFmtId="0" fontId="13" fillId="0" borderId="11" xfId="1" applyFont="1" applyBorder="1" applyAlignment="1">
      <alignment horizontal="left" vertical="top" indent="1"/>
    </xf>
    <xf numFmtId="0" fontId="10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right"/>
    </xf>
    <xf numFmtId="0" fontId="11" fillId="2" borderId="6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4" fillId="0" borderId="11" xfId="0" applyFont="1" applyBorder="1" applyAlignment="1">
      <alignment horizontal="right" vertical="center"/>
    </xf>
    <xf numFmtId="0" fontId="10" fillId="0" borderId="0" xfId="1" applyFont="1" applyAlignment="1">
      <alignment horizontal="center" vertical="top"/>
    </xf>
    <xf numFmtId="0" fontId="11" fillId="2" borderId="2" xfId="1" applyFont="1" applyFill="1" applyBorder="1" applyAlignment="1">
      <alignment horizontal="center"/>
    </xf>
    <xf numFmtId="0" fontId="13" fillId="0" borderId="0" xfId="1" applyFont="1" applyAlignment="1">
      <alignment horizontal="left"/>
    </xf>
    <xf numFmtId="0" fontId="13" fillId="0" borderId="11" xfId="0" applyFont="1" applyBorder="1" applyAlignment="1">
      <alignment horizontal="center"/>
    </xf>
    <xf numFmtId="0" fontId="13" fillId="0" borderId="0" xfId="1" applyFont="1" applyAlignment="1">
      <alignment horizontal="left" vertical="top" indent="1"/>
    </xf>
    <xf numFmtId="1" fontId="13" fillId="0" borderId="0" xfId="0" applyNumberFormat="1" applyFont="1" applyAlignment="1">
      <alignment horizontal="left" indent="1"/>
    </xf>
    <xf numFmtId="0" fontId="10" fillId="0" borderId="1" xfId="1" applyFont="1" applyBorder="1" applyAlignment="1">
      <alignment horizontal="center" vertical="top"/>
    </xf>
    <xf numFmtId="0" fontId="11" fillId="2" borderId="2" xfId="1" applyFont="1" applyFill="1" applyBorder="1" applyAlignment="1">
      <alignment horizontal="center" vertical="center"/>
    </xf>
    <xf numFmtId="0" fontId="28" fillId="0" borderId="2" xfId="5" applyFont="1" applyBorder="1" applyAlignment="1">
      <alignment vertical="center" wrapText="1"/>
    </xf>
    <xf numFmtId="0" fontId="28" fillId="0" borderId="6" xfId="5" applyFont="1" applyBorder="1" applyAlignment="1">
      <alignment vertical="center" wrapText="1"/>
    </xf>
    <xf numFmtId="0" fontId="7" fillId="0" borderId="11" xfId="5" applyFont="1" applyBorder="1" applyAlignment="1">
      <alignment horizontal="left" vertical="center" wrapText="1" indent="1"/>
    </xf>
    <xf numFmtId="0" fontId="29" fillId="0" borderId="6" xfId="5" applyFont="1" applyBorder="1" applyAlignment="1">
      <alignment vertical="center" wrapText="1"/>
    </xf>
    <xf numFmtId="0" fontId="29" fillId="0" borderId="7" xfId="5" applyFont="1" applyBorder="1" applyAlignment="1">
      <alignment vertical="center" wrapText="1"/>
    </xf>
    <xf numFmtId="0" fontId="29" fillId="0" borderId="8" xfId="5" applyFont="1" applyBorder="1" applyAlignment="1">
      <alignment vertical="center" wrapText="1"/>
    </xf>
    <xf numFmtId="0" fontId="66" fillId="0" borderId="0" xfId="5" applyFont="1" applyAlignment="1">
      <alignment horizontal="center" vertical="top" wrapText="1"/>
    </xf>
    <xf numFmtId="0" fontId="28" fillId="0" borderId="3" xfId="5" applyFont="1" applyBorder="1" applyAlignment="1">
      <alignment horizontal="left" vertical="center" wrapText="1"/>
    </xf>
    <xf numFmtId="0" fontId="28" fillId="0" borderId="5" xfId="5" applyFont="1" applyBorder="1" applyAlignment="1">
      <alignment horizontal="left" vertical="center" wrapText="1"/>
    </xf>
    <xf numFmtId="0" fontId="29" fillId="0" borderId="6" xfId="1" applyFont="1" applyBorder="1" applyAlignment="1">
      <alignment horizontal="left" vertical="top"/>
    </xf>
    <xf numFmtId="0" fontId="29" fillId="0" borderId="7" xfId="1" applyFont="1" applyBorder="1" applyAlignment="1">
      <alignment horizontal="left" vertical="top"/>
    </xf>
    <xf numFmtId="0" fontId="29" fillId="0" borderId="8" xfId="1" applyFont="1" applyBorder="1" applyAlignment="1">
      <alignment horizontal="left" vertical="top"/>
    </xf>
    <xf numFmtId="0" fontId="29" fillId="0" borderId="2" xfId="5" applyFont="1" applyBorder="1" applyAlignment="1">
      <alignment vertical="center" wrapText="1"/>
    </xf>
    <xf numFmtId="0" fontId="29" fillId="0" borderId="6" xfId="5" applyFont="1" applyBorder="1" applyAlignment="1">
      <alignment horizontal="left" vertical="center" wrapText="1"/>
    </xf>
    <xf numFmtId="0" fontId="29" fillId="0" borderId="7" xfId="5" applyFont="1" applyBorder="1" applyAlignment="1">
      <alignment horizontal="left" vertical="center" wrapText="1"/>
    </xf>
    <xf numFmtId="0" fontId="29" fillId="0" borderId="8" xfId="5" applyFont="1" applyBorder="1" applyAlignment="1">
      <alignment horizontal="left" vertical="center" wrapText="1"/>
    </xf>
    <xf numFmtId="0" fontId="10" fillId="0" borderId="0" xfId="2" applyFont="1" applyAlignment="1">
      <alignment horizontal="center"/>
    </xf>
    <xf numFmtId="1" fontId="11" fillId="0" borderId="2" xfId="2" applyNumberFormat="1" applyFont="1" applyBorder="1" applyAlignment="1">
      <alignment horizontal="center"/>
    </xf>
    <xf numFmtId="165" fontId="13" fillId="0" borderId="2" xfId="2" applyNumberFormat="1" applyFont="1" applyBorder="1" applyAlignment="1">
      <alignment horizontal="center" vertical="center"/>
    </xf>
    <xf numFmtId="1" fontId="11" fillId="0" borderId="2" xfId="2" applyNumberFormat="1" applyFont="1" applyBorder="1" applyAlignment="1">
      <alignment horizontal="center" vertical="center" wrapText="1"/>
    </xf>
    <xf numFmtId="1" fontId="11" fillId="0" borderId="2" xfId="2" applyNumberFormat="1" applyFont="1" applyBorder="1" applyAlignment="1">
      <alignment horizontal="right" vertical="center"/>
    </xf>
    <xf numFmtId="1" fontId="12" fillId="0" borderId="2" xfId="2" applyNumberFormat="1" applyFont="1" applyBorder="1"/>
    <xf numFmtId="0" fontId="12" fillId="0" borderId="2" xfId="2" applyFont="1" applyBorder="1"/>
    <xf numFmtId="1" fontId="11" fillId="0" borderId="2" xfId="2" applyNumberFormat="1" applyFont="1" applyBorder="1" applyAlignment="1">
      <alignment horizontal="right"/>
    </xf>
    <xf numFmtId="1" fontId="11" fillId="0" borderId="6" xfId="2" applyNumberFormat="1" applyFont="1" applyBorder="1" applyAlignment="1">
      <alignment horizontal="left"/>
    </xf>
    <xf numFmtId="1" fontId="11" fillId="0" borderId="7" xfId="2" applyNumberFormat="1" applyFont="1" applyBorder="1" applyAlignment="1">
      <alignment horizontal="left"/>
    </xf>
    <xf numFmtId="1" fontId="11" fillId="0" borderId="8" xfId="2" applyNumberFormat="1" applyFont="1" applyBorder="1" applyAlignment="1">
      <alignment horizontal="left"/>
    </xf>
    <xf numFmtId="1" fontId="11" fillId="0" borderId="6" xfId="2" applyNumberFormat="1" applyFont="1" applyBorder="1" applyAlignment="1">
      <alignment horizontal="left" vertical="center" wrapText="1"/>
    </xf>
    <xf numFmtId="1" fontId="11" fillId="0" borderId="7" xfId="2" applyNumberFormat="1" applyFont="1" applyBorder="1" applyAlignment="1">
      <alignment horizontal="left" vertical="center" wrapText="1"/>
    </xf>
    <xf numFmtId="1" fontId="11" fillId="0" borderId="8" xfId="2" applyNumberFormat="1" applyFont="1" applyBorder="1" applyAlignment="1">
      <alignment horizontal="left" vertical="center" wrapText="1"/>
    </xf>
    <xf numFmtId="1" fontId="11" fillId="0" borderId="2" xfId="2" applyNumberFormat="1" applyFont="1" applyBorder="1" applyAlignment="1">
      <alignment horizontal="left"/>
    </xf>
    <xf numFmtId="1" fontId="13" fillId="0" borderId="0" xfId="2" applyNumberFormat="1" applyFont="1" applyAlignment="1">
      <alignment horizontal="left" vertical="center" indent="1"/>
    </xf>
    <xf numFmtId="0" fontId="11" fillId="2" borderId="2" xfId="2" applyFont="1" applyFill="1" applyBorder="1" applyAlignment="1">
      <alignment horizontal="center" vertical="center"/>
    </xf>
    <xf numFmtId="0" fontId="11" fillId="0" borderId="2" xfId="2" applyFont="1" applyBorder="1" applyAlignment="1">
      <alignment horizontal="center"/>
    </xf>
    <xf numFmtId="1" fontId="13" fillId="0" borderId="11" xfId="2" applyNumberFormat="1" applyFont="1" applyBorder="1" applyAlignment="1">
      <alignment horizontal="left" vertical="center" indent="1"/>
    </xf>
    <xf numFmtId="0" fontId="11" fillId="2" borderId="2" xfId="2" applyFont="1" applyFill="1" applyBorder="1" applyAlignment="1">
      <alignment horizontal="left" vertical="center" wrapText="1"/>
    </xf>
    <xf numFmtId="0" fontId="11" fillId="2" borderId="2" xfId="2" applyFont="1" applyFill="1" applyBorder="1" applyAlignment="1">
      <alignment horizontal="left" vertical="center"/>
    </xf>
    <xf numFmtId="0" fontId="10" fillId="0" borderId="1" xfId="2" applyFont="1" applyBorder="1" applyAlignment="1">
      <alignment horizontal="center" vertical="center"/>
    </xf>
    <xf numFmtId="0" fontId="11" fillId="0" borderId="6" xfId="2" applyFont="1" applyBorder="1" applyAlignment="1">
      <alignment horizontal="left" vertical="center"/>
    </xf>
    <xf numFmtId="0" fontId="11" fillId="0" borderId="7" xfId="2" applyFont="1" applyBorder="1" applyAlignment="1">
      <alignment horizontal="left" vertical="center"/>
    </xf>
    <xf numFmtId="0" fontId="11" fillId="0" borderId="8" xfId="2" applyFont="1" applyBorder="1" applyAlignment="1">
      <alignment horizontal="left" vertical="center"/>
    </xf>
    <xf numFmtId="0" fontId="13" fillId="0" borderId="11" xfId="2" applyFont="1" applyBorder="1" applyAlignment="1">
      <alignment horizontal="left" vertical="center" indent="1"/>
    </xf>
    <xf numFmtId="0" fontId="12" fillId="0" borderId="2" xfId="2" applyFont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66" fillId="0" borderId="1" xfId="0" applyFont="1" applyBorder="1" applyAlignment="1">
      <alignment horizontal="center"/>
    </xf>
    <xf numFmtId="0" fontId="28" fillId="2" borderId="3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/>
    </xf>
    <xf numFmtId="0" fontId="7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left" indent="1"/>
    </xf>
    <xf numFmtId="0" fontId="7" fillId="0" borderId="11" xfId="0" applyFont="1" applyBorder="1" applyAlignment="1">
      <alignment horizontal="left" vertical="center" indent="1"/>
    </xf>
  </cellXfs>
  <cellStyles count="7">
    <cellStyle name="Comma" xfId="6" builtinId="3"/>
    <cellStyle name="Normal" xfId="0" builtinId="0"/>
    <cellStyle name="Normal 12" xfId="3" xr:uid="{7A7996C3-9BF7-493B-B1E6-7D35289B1F77}"/>
    <cellStyle name="Normal 2" xfId="2" xr:uid="{7CBC110D-4654-4DAF-9694-6D689C455DDA}"/>
    <cellStyle name="Normal 3" xfId="1" xr:uid="{FE182BCA-7796-4CD2-AF74-726A12DD6264}"/>
    <cellStyle name="Normal 4" xfId="5" xr:uid="{97F32818-B48E-48F3-BFD1-856704910C4C}"/>
    <cellStyle name="Normal_12_3 Table" xfId="4" xr:uid="{DED6A2DD-01A0-4D1F-8DA9-3DAFB70BCD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ankaradhikari\Downloads\file:\D:\Doe%20Files\FY%202076-77\budget%20fy%2076-77\Final%20education%2076-77%20Local%20&amp;%20Province\Budget%20for%20FY%202076-77-SSDP%20&amp;%20Teacher%20salary%201-3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wnloads\Student%20Data%202078-07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rd class  grade milan himali"/>
      <sheetName val="3rd class grade millan others"/>
      <sheetName val="himali sal"/>
      <sheetName val="othrers"/>
      <sheetName val="teacher calculation"/>
      <sheetName val="Darbandi diff lfinal"/>
      <sheetName val="Total darbandi "/>
      <sheetName val="SSDP 2"/>
      <sheetName val="SSDP 1"/>
      <sheetName val="All smmary "/>
      <sheetName val="final summary &amp; budget"/>
      <sheetName val="Final Summary for local trans"/>
      <sheetName val="LMBIS uplod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8">
          <cell r="E58">
            <v>290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udent Details"/>
    </sheetNames>
    <sheetDataSet>
      <sheetData sheetId="0" refreshError="1">
        <row r="3">
          <cell r="H3">
            <v>679</v>
          </cell>
        </row>
        <row r="5">
          <cell r="H5">
            <v>602</v>
          </cell>
        </row>
        <row r="6">
          <cell r="H6">
            <v>350</v>
          </cell>
        </row>
        <row r="7">
          <cell r="H7">
            <v>525</v>
          </cell>
        </row>
        <row r="8">
          <cell r="H8">
            <v>162</v>
          </cell>
        </row>
        <row r="9">
          <cell r="H9">
            <v>47</v>
          </cell>
        </row>
        <row r="10">
          <cell r="H10">
            <v>485</v>
          </cell>
        </row>
        <row r="12">
          <cell r="H12">
            <v>111</v>
          </cell>
        </row>
        <row r="13">
          <cell r="H13">
            <v>573</v>
          </cell>
        </row>
        <row r="15">
          <cell r="H15">
            <v>252</v>
          </cell>
        </row>
        <row r="16">
          <cell r="H16">
            <v>248</v>
          </cell>
        </row>
        <row r="18">
          <cell r="H18">
            <v>48</v>
          </cell>
        </row>
        <row r="19">
          <cell r="H19">
            <v>278</v>
          </cell>
        </row>
        <row r="20">
          <cell r="H20">
            <v>347</v>
          </cell>
        </row>
        <row r="22">
          <cell r="H22">
            <v>26</v>
          </cell>
        </row>
        <row r="23">
          <cell r="H23">
            <v>325</v>
          </cell>
        </row>
        <row r="25">
          <cell r="H25">
            <v>25</v>
          </cell>
        </row>
        <row r="26">
          <cell r="H26">
            <v>353</v>
          </cell>
        </row>
        <row r="28">
          <cell r="H28">
            <v>83</v>
          </cell>
        </row>
        <row r="29">
          <cell r="H29">
            <v>343</v>
          </cell>
        </row>
        <row r="30">
          <cell r="H30">
            <v>7</v>
          </cell>
        </row>
        <row r="31">
          <cell r="H31">
            <v>292</v>
          </cell>
        </row>
        <row r="32">
          <cell r="H32">
            <v>371</v>
          </cell>
        </row>
        <row r="39">
          <cell r="H39">
            <v>183</v>
          </cell>
        </row>
        <row r="41">
          <cell r="H41">
            <v>374</v>
          </cell>
        </row>
        <row r="42">
          <cell r="H42">
            <v>21</v>
          </cell>
        </row>
        <row r="43">
          <cell r="H43">
            <v>50</v>
          </cell>
        </row>
        <row r="44">
          <cell r="H44">
            <v>77</v>
          </cell>
        </row>
        <row r="46">
          <cell r="H46">
            <v>185</v>
          </cell>
        </row>
        <row r="48">
          <cell r="H48">
            <v>84</v>
          </cell>
        </row>
        <row r="49">
          <cell r="H49">
            <v>208</v>
          </cell>
        </row>
        <row r="51">
          <cell r="H51">
            <v>216</v>
          </cell>
        </row>
        <row r="52">
          <cell r="H52">
            <v>51</v>
          </cell>
        </row>
        <row r="53">
          <cell r="H53">
            <v>56</v>
          </cell>
        </row>
        <row r="55">
          <cell r="H55">
            <v>51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0294C-182D-4640-AD89-B1575157AA55}">
  <sheetPr>
    <pageSetUpPr fitToPage="1"/>
  </sheetPr>
  <dimension ref="A1:H22"/>
  <sheetViews>
    <sheetView tabSelected="1" view="pageBreakPreview" zoomScale="70" zoomScaleNormal="130" zoomScaleSheetLayoutView="70" workbookViewId="0">
      <selection activeCell="J16" sqref="J16"/>
    </sheetView>
  </sheetViews>
  <sheetFormatPr defaultRowHeight="33.75" customHeight="1"/>
  <cols>
    <col min="1" max="1" width="14.5703125" bestFit="1" customWidth="1"/>
    <col min="2" max="2" width="45.5703125" bestFit="1" customWidth="1"/>
    <col min="3" max="8" width="11.140625" bestFit="1" customWidth="1"/>
  </cols>
  <sheetData>
    <row r="1" spans="1:8" ht="33.75" customHeight="1">
      <c r="A1" s="326" t="s">
        <v>601</v>
      </c>
      <c r="B1" s="326"/>
      <c r="C1" s="326"/>
      <c r="D1" s="326"/>
      <c r="E1" s="326"/>
      <c r="F1" s="326"/>
      <c r="G1" s="326"/>
      <c r="H1" s="326"/>
    </row>
    <row r="2" spans="1:8" ht="33.75" customHeight="1">
      <c r="A2" s="174" t="s">
        <v>338</v>
      </c>
      <c r="B2" s="174" t="s">
        <v>339</v>
      </c>
      <c r="C2" s="175" t="s">
        <v>340</v>
      </c>
      <c r="D2" s="175" t="s">
        <v>231</v>
      </c>
      <c r="E2" s="176" t="s">
        <v>232</v>
      </c>
      <c r="F2" s="176" t="s">
        <v>13</v>
      </c>
      <c r="G2" s="176" t="s">
        <v>14</v>
      </c>
      <c r="H2" s="176" t="s">
        <v>15</v>
      </c>
    </row>
    <row r="3" spans="1:8" ht="33.75" customHeight="1">
      <c r="A3" s="327" t="s">
        <v>341</v>
      </c>
      <c r="B3" s="162" t="s">
        <v>580</v>
      </c>
      <c r="C3" s="163">
        <v>12.6</v>
      </c>
      <c r="D3" s="163">
        <v>12.8</v>
      </c>
      <c r="E3" s="163">
        <v>12.8</v>
      </c>
      <c r="F3" s="164">
        <v>12.9</v>
      </c>
      <c r="G3" s="164">
        <v>12.9</v>
      </c>
      <c r="H3" s="164">
        <v>12.6</v>
      </c>
    </row>
    <row r="4" spans="1:8" ht="33.75" customHeight="1">
      <c r="A4" s="328"/>
      <c r="B4" s="162" t="s">
        <v>581</v>
      </c>
      <c r="C4" s="163">
        <v>4.7</v>
      </c>
      <c r="D4" s="163">
        <v>4.9000000000000004</v>
      </c>
      <c r="E4" s="163">
        <v>5</v>
      </c>
      <c r="F4" s="164">
        <v>5.0999999999999996</v>
      </c>
      <c r="G4" s="164">
        <v>5.0999999999999996</v>
      </c>
      <c r="H4" s="164">
        <v>4.5</v>
      </c>
    </row>
    <row r="5" spans="1:8" ht="33.75" customHeight="1">
      <c r="A5" s="328"/>
      <c r="B5" s="167" t="s">
        <v>596</v>
      </c>
      <c r="C5" s="163">
        <v>97.2</v>
      </c>
      <c r="D5" s="163">
        <v>96.5</v>
      </c>
      <c r="E5" s="163">
        <v>97.1</v>
      </c>
      <c r="F5" s="164">
        <v>97.4</v>
      </c>
      <c r="G5" s="164">
        <v>96.09</v>
      </c>
      <c r="H5" s="164">
        <v>97.1</v>
      </c>
    </row>
    <row r="6" spans="1:8" ht="33.75" customHeight="1">
      <c r="A6" s="328"/>
      <c r="B6" s="167" t="s">
        <v>595</v>
      </c>
      <c r="C6" s="163">
        <v>92.3</v>
      </c>
      <c r="D6" s="163">
        <v>92.7</v>
      </c>
      <c r="E6" s="163">
        <v>93.4</v>
      </c>
      <c r="F6" s="164">
        <v>94.7</v>
      </c>
      <c r="G6" s="164">
        <v>95.01</v>
      </c>
      <c r="H6" s="164">
        <v>96.5</v>
      </c>
    </row>
    <row r="7" spans="1:8" ht="33.75" customHeight="1">
      <c r="A7" s="328"/>
      <c r="B7" s="167" t="s">
        <v>597</v>
      </c>
      <c r="C7" s="163">
        <v>43.9</v>
      </c>
      <c r="D7" s="163">
        <v>46.4</v>
      </c>
      <c r="E7" s="163">
        <v>47.6</v>
      </c>
      <c r="F7" s="164">
        <v>51.2</v>
      </c>
      <c r="G7" s="164">
        <v>54.03</v>
      </c>
      <c r="H7" s="164">
        <v>57.9</v>
      </c>
    </row>
    <row r="8" spans="1:8" ht="33.75" customHeight="1">
      <c r="A8" s="329"/>
      <c r="B8" s="162" t="s">
        <v>582</v>
      </c>
      <c r="C8" s="163" t="s">
        <v>28</v>
      </c>
      <c r="D8" s="163">
        <v>58</v>
      </c>
      <c r="E8" s="163">
        <v>58</v>
      </c>
      <c r="F8" s="164">
        <v>58</v>
      </c>
      <c r="G8" s="165">
        <v>71.2</v>
      </c>
      <c r="H8" s="165">
        <v>71.2</v>
      </c>
    </row>
    <row r="9" spans="1:8" ht="33.75" customHeight="1">
      <c r="A9" s="327" t="s">
        <v>342</v>
      </c>
      <c r="B9" s="162" t="s">
        <v>583</v>
      </c>
      <c r="C9" s="163">
        <v>70.2</v>
      </c>
      <c r="D9" s="163">
        <v>70.5</v>
      </c>
      <c r="E9" s="163">
        <v>70.8</v>
      </c>
      <c r="F9" s="164">
        <v>71.2</v>
      </c>
      <c r="G9" s="164" t="s">
        <v>354</v>
      </c>
      <c r="H9" s="164" t="s">
        <v>343</v>
      </c>
    </row>
    <row r="10" spans="1:8" ht="33.75" customHeight="1">
      <c r="A10" s="328"/>
      <c r="B10" s="162" t="s">
        <v>675</v>
      </c>
      <c r="C10" s="163">
        <v>2.2999999999999998</v>
      </c>
      <c r="D10" s="163">
        <v>2.2999999999999998</v>
      </c>
      <c r="E10" s="163">
        <v>2</v>
      </c>
      <c r="F10" s="164">
        <v>2</v>
      </c>
      <c r="G10" s="164">
        <v>2.1</v>
      </c>
      <c r="H10" s="166" t="s">
        <v>344</v>
      </c>
    </row>
    <row r="11" spans="1:8" ht="33.75" customHeight="1">
      <c r="A11" s="328"/>
      <c r="B11" s="167" t="s">
        <v>599</v>
      </c>
      <c r="C11" s="163" t="s">
        <v>345</v>
      </c>
      <c r="D11" s="163" t="s">
        <v>346</v>
      </c>
      <c r="E11" s="163" t="s">
        <v>347</v>
      </c>
      <c r="F11" s="164" t="s">
        <v>347</v>
      </c>
      <c r="G11" s="164" t="s">
        <v>348</v>
      </c>
      <c r="H11" s="164"/>
    </row>
    <row r="12" spans="1:8" ht="33.75" customHeight="1">
      <c r="A12" s="328"/>
      <c r="B12" s="167" t="s">
        <v>598</v>
      </c>
      <c r="C12" s="163" t="s">
        <v>349</v>
      </c>
      <c r="D12" s="163" t="s">
        <v>349</v>
      </c>
      <c r="E12" s="163" t="s">
        <v>350</v>
      </c>
      <c r="F12" s="164" t="s">
        <v>350</v>
      </c>
      <c r="G12" s="164" t="s">
        <v>351</v>
      </c>
      <c r="H12" s="166" t="s">
        <v>584</v>
      </c>
    </row>
    <row r="13" spans="1:8" ht="33.75" customHeight="1">
      <c r="A13" s="328"/>
      <c r="B13" s="168" t="s">
        <v>585</v>
      </c>
      <c r="C13" s="163">
        <v>4513</v>
      </c>
      <c r="D13" s="163">
        <v>5717</v>
      </c>
      <c r="E13" s="163">
        <v>7154</v>
      </c>
      <c r="F13" s="164">
        <v>7566</v>
      </c>
      <c r="G13" s="164">
        <v>7598</v>
      </c>
      <c r="H13" s="169">
        <v>7858</v>
      </c>
    </row>
    <row r="14" spans="1:8" ht="33.75" customHeight="1">
      <c r="A14" s="329"/>
      <c r="B14" s="168" t="s">
        <v>586</v>
      </c>
      <c r="C14" s="163">
        <v>90803</v>
      </c>
      <c r="D14" s="163">
        <v>90946</v>
      </c>
      <c r="E14" s="163">
        <v>90946</v>
      </c>
      <c r="F14" s="164">
        <v>90369</v>
      </c>
      <c r="G14" s="164">
        <v>97449</v>
      </c>
      <c r="H14" s="169">
        <v>102507</v>
      </c>
    </row>
    <row r="15" spans="1:8" ht="33.75" customHeight="1">
      <c r="A15" s="330" t="s">
        <v>600</v>
      </c>
      <c r="B15" s="162" t="s">
        <v>587</v>
      </c>
      <c r="C15" s="163">
        <v>88</v>
      </c>
      <c r="D15" s="163">
        <v>89</v>
      </c>
      <c r="E15" s="163">
        <v>91</v>
      </c>
      <c r="F15" s="164">
        <v>93.23</v>
      </c>
      <c r="G15" s="164">
        <v>94.93</v>
      </c>
      <c r="H15" s="164">
        <v>96.44</v>
      </c>
    </row>
    <row r="16" spans="1:8" ht="33.75" customHeight="1">
      <c r="A16" s="328"/>
      <c r="B16" s="162" t="s">
        <v>588</v>
      </c>
      <c r="C16" s="163">
        <v>98.6</v>
      </c>
      <c r="D16" s="163">
        <v>99.7</v>
      </c>
      <c r="E16" s="163">
        <v>100</v>
      </c>
      <c r="F16" s="164">
        <v>100</v>
      </c>
      <c r="G16" s="164">
        <v>100</v>
      </c>
      <c r="H16" s="164" t="s">
        <v>352</v>
      </c>
    </row>
    <row r="17" spans="1:8" ht="33.75" customHeight="1">
      <c r="A17" s="329"/>
      <c r="B17" s="162" t="s">
        <v>589</v>
      </c>
      <c r="C17" s="163">
        <v>19</v>
      </c>
      <c r="D17" s="163">
        <v>21</v>
      </c>
      <c r="E17" s="163">
        <v>23</v>
      </c>
      <c r="F17" s="164">
        <v>24.65</v>
      </c>
      <c r="G17" s="164">
        <v>25.69</v>
      </c>
      <c r="H17" s="170">
        <v>27.76</v>
      </c>
    </row>
    <row r="18" spans="1:8" ht="33.75" customHeight="1">
      <c r="A18" s="171" t="s">
        <v>353</v>
      </c>
      <c r="B18" s="162" t="s">
        <v>590</v>
      </c>
      <c r="C18" s="163">
        <v>0.60099999999999998</v>
      </c>
      <c r="D18" s="163">
        <v>0.61099999999999999</v>
      </c>
      <c r="E18" s="163">
        <v>0.60399999999999998</v>
      </c>
      <c r="F18" s="163">
        <v>0.59299999999999997</v>
      </c>
      <c r="G18" s="163">
        <v>0.59099999999999997</v>
      </c>
      <c r="H18" s="163">
        <v>0.60099999999999998</v>
      </c>
    </row>
    <row r="19" spans="1:8" ht="33.75" customHeight="1">
      <c r="A19" s="171" t="s">
        <v>591</v>
      </c>
      <c r="B19" s="162" t="s">
        <v>592</v>
      </c>
      <c r="C19" s="163">
        <v>0.92500000000000004</v>
      </c>
      <c r="D19" s="163">
        <v>0.89700000000000002</v>
      </c>
      <c r="E19" s="163">
        <v>0.88600000000000001</v>
      </c>
      <c r="F19" s="164">
        <v>0.94199999999999995</v>
      </c>
      <c r="G19" s="164">
        <v>0.94199999999999995</v>
      </c>
      <c r="H19" s="172">
        <v>0.88500000000000001</v>
      </c>
    </row>
    <row r="20" spans="1:8" ht="33.75" customHeight="1">
      <c r="A20" s="171" t="s">
        <v>593</v>
      </c>
      <c r="B20" s="162" t="s">
        <v>594</v>
      </c>
      <c r="C20" s="173">
        <v>0.48</v>
      </c>
      <c r="D20" s="173">
        <v>0.47599999999999998</v>
      </c>
      <c r="E20" s="173">
        <v>0.47899999999999998</v>
      </c>
      <c r="F20" s="164">
        <v>0.45200000000000001</v>
      </c>
      <c r="G20" s="164">
        <v>0.45200000000000001</v>
      </c>
      <c r="H20" s="164">
        <v>0.495</v>
      </c>
    </row>
    <row r="21" spans="1:8" s="4" customFormat="1" ht="17.25">
      <c r="A21" s="325" t="s">
        <v>578</v>
      </c>
      <c r="B21" s="325"/>
      <c r="C21" s="325"/>
      <c r="D21" s="325"/>
      <c r="E21" s="325"/>
      <c r="F21" s="325"/>
      <c r="G21" s="325"/>
      <c r="H21" s="325"/>
    </row>
    <row r="22" spans="1:8" s="4" customFormat="1" ht="17.25">
      <c r="A22" s="325" t="s">
        <v>579</v>
      </c>
      <c r="B22" s="325"/>
      <c r="C22" s="325"/>
      <c r="D22" s="325"/>
      <c r="E22" s="325"/>
      <c r="F22" s="325"/>
      <c r="G22" s="325"/>
      <c r="H22" s="325"/>
    </row>
  </sheetData>
  <mergeCells count="6">
    <mergeCell ref="A21:H21"/>
    <mergeCell ref="A22:H22"/>
    <mergeCell ref="A1:H1"/>
    <mergeCell ref="A3:A8"/>
    <mergeCell ref="A9:A14"/>
    <mergeCell ref="A15:A17"/>
  </mergeCells>
  <printOptions horizontalCentered="1"/>
  <pageMargins left="0.77" right="0.7" top="0.77" bottom="0.77" header="0.3" footer="0.3"/>
  <pageSetup paperSize="1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6647C-13D3-4511-B16A-4C3B80CC2037}">
  <sheetPr>
    <pageSetUpPr fitToPage="1"/>
  </sheetPr>
  <dimension ref="A1:E22"/>
  <sheetViews>
    <sheetView tabSelected="1" view="pageBreakPreview" zoomScale="115" zoomScaleNormal="175" zoomScaleSheetLayoutView="115" workbookViewId="0">
      <selection activeCell="J16" sqref="J16"/>
    </sheetView>
  </sheetViews>
  <sheetFormatPr defaultRowHeight="15"/>
  <cols>
    <col min="1" max="1" width="25.7109375" style="178" customWidth="1"/>
    <col min="2" max="5" width="25.7109375" customWidth="1"/>
  </cols>
  <sheetData>
    <row r="1" spans="1:5" ht="30.75">
      <c r="A1" s="326" t="s">
        <v>605</v>
      </c>
      <c r="B1" s="326"/>
      <c r="C1" s="326"/>
      <c r="D1" s="326"/>
      <c r="E1" s="326"/>
    </row>
    <row r="2" spans="1:5" ht="61.5" customHeight="1">
      <c r="A2" s="180" t="s">
        <v>101</v>
      </c>
      <c r="B2" s="180" t="s">
        <v>602</v>
      </c>
      <c r="C2" s="180" t="s">
        <v>603</v>
      </c>
      <c r="D2" s="180" t="s">
        <v>606</v>
      </c>
      <c r="E2" s="180" t="s">
        <v>604</v>
      </c>
    </row>
    <row r="3" spans="1:5" ht="21.95" customHeight="1">
      <c r="A3" s="138">
        <v>1990</v>
      </c>
      <c r="B3" s="138">
        <v>7.5</v>
      </c>
      <c r="C3" s="138">
        <v>2</v>
      </c>
      <c r="D3" s="138">
        <v>1372</v>
      </c>
      <c r="E3" s="138">
        <v>0.39900000000000002</v>
      </c>
    </row>
    <row r="4" spans="1:5" ht="21.95" customHeight="1">
      <c r="A4" s="138">
        <v>1995</v>
      </c>
      <c r="B4" s="138">
        <v>8.1</v>
      </c>
      <c r="C4" s="138">
        <v>2.2000000000000002</v>
      </c>
      <c r="D4" s="138">
        <v>1553</v>
      </c>
      <c r="E4" s="138">
        <v>0.39900000000000002</v>
      </c>
    </row>
    <row r="5" spans="1:5" ht="21.95" customHeight="1">
      <c r="A5" s="138">
        <v>2000</v>
      </c>
      <c r="B5" s="138">
        <v>9</v>
      </c>
      <c r="C5" s="138">
        <v>2.4</v>
      </c>
      <c r="D5" s="138">
        <v>1793</v>
      </c>
      <c r="E5" s="138">
        <v>0.46700000000000003</v>
      </c>
    </row>
    <row r="6" spans="1:5" ht="21.95" customHeight="1">
      <c r="A6" s="138">
        <v>2005</v>
      </c>
      <c r="B6" s="138">
        <v>9.5</v>
      </c>
      <c r="C6" s="138">
        <v>2.8</v>
      </c>
      <c r="D6" s="138">
        <v>1993</v>
      </c>
      <c r="E6" s="138">
        <v>0.46700000000000003</v>
      </c>
    </row>
    <row r="7" spans="1:5" ht="21.95" customHeight="1">
      <c r="A7" s="138">
        <v>2010</v>
      </c>
      <c r="B7" s="138">
        <v>11.9</v>
      </c>
      <c r="C7" s="138">
        <v>3.3</v>
      </c>
      <c r="D7" s="138">
        <v>2372</v>
      </c>
      <c r="E7" s="138">
        <v>0.54300000000000004</v>
      </c>
    </row>
    <row r="8" spans="1:5" ht="21.95" customHeight="1">
      <c r="A8" s="138">
        <v>2015</v>
      </c>
      <c r="B8" s="138">
        <v>12.7</v>
      </c>
      <c r="C8" s="138">
        <v>4.7</v>
      </c>
      <c r="D8" s="138">
        <v>2957</v>
      </c>
      <c r="E8" s="138">
        <v>0.57899999999999996</v>
      </c>
    </row>
    <row r="9" spans="1:5" ht="21.95" customHeight="1">
      <c r="A9" s="138">
        <v>2016</v>
      </c>
      <c r="B9" s="138">
        <v>12.6</v>
      </c>
      <c r="C9" s="138">
        <v>4.9000000000000004</v>
      </c>
      <c r="D9" s="138">
        <v>2946</v>
      </c>
      <c r="E9" s="138">
        <v>0.57899999999999996</v>
      </c>
    </row>
    <row r="10" spans="1:5" ht="21.95" customHeight="1">
      <c r="A10" s="138">
        <v>2017</v>
      </c>
      <c r="B10" s="138">
        <v>12.6</v>
      </c>
      <c r="C10" s="138">
        <v>4.7</v>
      </c>
      <c r="D10" s="138">
        <v>3135</v>
      </c>
      <c r="E10" s="138">
        <v>0.57899999999999996</v>
      </c>
    </row>
    <row r="11" spans="1:5" ht="21.95" customHeight="1">
      <c r="A11" s="138">
        <v>2018</v>
      </c>
      <c r="B11" s="138">
        <v>12.8</v>
      </c>
      <c r="C11" s="138">
        <v>4.9000000000000004</v>
      </c>
      <c r="D11" s="138">
        <v>3276</v>
      </c>
      <c r="E11" s="138">
        <v>0.60099999999999998</v>
      </c>
    </row>
    <row r="12" spans="1:5" ht="21.95" customHeight="1">
      <c r="A12" s="138">
        <v>2019</v>
      </c>
      <c r="B12" s="138">
        <v>12.8</v>
      </c>
      <c r="C12" s="138">
        <v>5</v>
      </c>
      <c r="D12" s="138">
        <v>3457</v>
      </c>
      <c r="E12" s="138">
        <v>0.61099999999999999</v>
      </c>
    </row>
    <row r="13" spans="1:5" ht="21.95" customHeight="1">
      <c r="A13" s="138">
        <v>2020</v>
      </c>
      <c r="B13" s="138" t="s">
        <v>28</v>
      </c>
      <c r="C13" s="138" t="s">
        <v>28</v>
      </c>
      <c r="D13" s="138" t="s">
        <v>28</v>
      </c>
      <c r="E13" s="138">
        <v>0.59299999999999997</v>
      </c>
    </row>
    <row r="14" spans="1:5" ht="21.95" customHeight="1">
      <c r="A14" s="138">
        <v>2021</v>
      </c>
      <c r="B14" s="138">
        <v>12.9</v>
      </c>
      <c r="C14" s="138">
        <v>5.0999999999999996</v>
      </c>
      <c r="D14" s="138">
        <v>3877</v>
      </c>
      <c r="E14" s="138">
        <v>0.59099999999999997</v>
      </c>
    </row>
    <row r="15" spans="1:5" ht="21.95" customHeight="1">
      <c r="A15" s="138">
        <v>2022</v>
      </c>
      <c r="B15" s="138">
        <v>12.6</v>
      </c>
      <c r="C15" s="138">
        <v>4.5</v>
      </c>
      <c r="D15" s="179">
        <v>4026</v>
      </c>
      <c r="E15" s="138">
        <v>0.60099999999999998</v>
      </c>
    </row>
    <row r="16" spans="1:5" s="4" customFormat="1" ht="17.25">
      <c r="A16" s="331" t="s">
        <v>355</v>
      </c>
      <c r="B16" s="331"/>
      <c r="C16" s="331"/>
      <c r="D16" s="331"/>
    </row>
    <row r="21" spans="1:1" s="4" customFormat="1" ht="11.25">
      <c r="A21" s="177"/>
    </row>
    <row r="22" spans="1:1" s="4" customFormat="1" ht="11.25">
      <c r="A22" s="177"/>
    </row>
  </sheetData>
  <mergeCells count="2">
    <mergeCell ref="A1:E1"/>
    <mergeCell ref="A16:D16"/>
  </mergeCells>
  <printOptions horizontalCentered="1"/>
  <pageMargins left="0.77" right="0.7" top="0.77" bottom="0.77" header="0.3" footer="0.3"/>
  <pageSetup paperSize="14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7A28E-8EA4-4479-800D-6091CA8B5C55}">
  <sheetPr>
    <pageSetUpPr fitToPage="1"/>
  </sheetPr>
  <dimension ref="A1:O21"/>
  <sheetViews>
    <sheetView tabSelected="1" view="pageBreakPreview" zoomScale="115" zoomScaleNormal="130" zoomScaleSheetLayoutView="115" workbookViewId="0">
      <selection activeCell="J16" sqref="J16"/>
    </sheetView>
  </sheetViews>
  <sheetFormatPr defaultRowHeight="15"/>
  <cols>
    <col min="1" max="1" width="45.28515625" style="1" customWidth="1"/>
    <col min="2" max="2" width="8" style="1" customWidth="1"/>
    <col min="3" max="5" width="9.140625" style="1" hidden="1" customWidth="1"/>
    <col min="6" max="11" width="9.140625" style="1" customWidth="1"/>
    <col min="12" max="14" width="9.28515625" style="1" bestFit="1" customWidth="1"/>
    <col min="15" max="15" width="9.85546875" style="1" bestFit="1" customWidth="1"/>
    <col min="16" max="16384" width="9.140625" style="1"/>
  </cols>
  <sheetData>
    <row r="1" spans="1:15" ht="19.5">
      <c r="A1" s="333" t="s">
        <v>418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</row>
    <row r="2" spans="1:15" s="14" customFormat="1" ht="18" customHeight="1">
      <c r="A2" s="332" t="s">
        <v>536</v>
      </c>
      <c r="B2" s="332" t="s">
        <v>322</v>
      </c>
      <c r="C2" s="332" t="s">
        <v>419</v>
      </c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</row>
    <row r="3" spans="1:15" s="14" customFormat="1" ht="21.75" customHeight="1">
      <c r="A3" s="332"/>
      <c r="B3" s="332"/>
      <c r="C3" s="19">
        <v>2001</v>
      </c>
      <c r="D3" s="19">
        <v>2006</v>
      </c>
      <c r="E3" s="19">
        <v>2009</v>
      </c>
      <c r="F3" s="19">
        <v>2011</v>
      </c>
      <c r="G3" s="20">
        <v>2015</v>
      </c>
      <c r="H3" s="20">
        <v>2016</v>
      </c>
      <c r="I3" s="19">
        <v>2017</v>
      </c>
      <c r="J3" s="19">
        <v>2018</v>
      </c>
      <c r="K3" s="21">
        <v>2019</v>
      </c>
      <c r="L3" s="19">
        <v>2020</v>
      </c>
      <c r="M3" s="19">
        <v>2021</v>
      </c>
      <c r="N3" s="19">
        <v>2022</v>
      </c>
      <c r="O3" s="19">
        <v>2023</v>
      </c>
    </row>
    <row r="4" spans="1:15" ht="21.95" customHeight="1">
      <c r="A4" s="295" t="s">
        <v>543</v>
      </c>
      <c r="B4" s="181" t="s">
        <v>62</v>
      </c>
      <c r="C4" s="182">
        <v>415</v>
      </c>
      <c r="D4" s="182">
        <v>281</v>
      </c>
      <c r="E4" s="182">
        <v>229</v>
      </c>
      <c r="F4" s="183">
        <v>250</v>
      </c>
      <c r="G4" s="183">
        <v>190</v>
      </c>
      <c r="H4" s="184">
        <v>190</v>
      </c>
      <c r="I4" s="184">
        <v>239</v>
      </c>
      <c r="J4" s="184">
        <v>239</v>
      </c>
      <c r="K4" s="184">
        <v>239</v>
      </c>
      <c r="L4" s="184">
        <v>239</v>
      </c>
      <c r="M4" s="184">
        <v>239</v>
      </c>
      <c r="N4" s="184">
        <v>151</v>
      </c>
      <c r="O4" s="184">
        <v>151</v>
      </c>
    </row>
    <row r="5" spans="1:15" ht="21.95" customHeight="1">
      <c r="A5" s="295" t="s">
        <v>544</v>
      </c>
      <c r="B5" s="181" t="s">
        <v>62</v>
      </c>
      <c r="C5" s="185">
        <v>4.0999999999999996</v>
      </c>
      <c r="D5" s="185">
        <v>3.1</v>
      </c>
      <c r="E5" s="63">
        <v>2.9</v>
      </c>
      <c r="F5" s="184">
        <v>2.6</v>
      </c>
      <c r="G5" s="184">
        <v>2.2999999999999998</v>
      </c>
      <c r="H5" s="184">
        <v>2.2999999999999998</v>
      </c>
      <c r="I5" s="184">
        <v>2.2999999999999998</v>
      </c>
      <c r="J5" s="184">
        <v>2.2999999999999998</v>
      </c>
      <c r="K5" s="184">
        <v>2</v>
      </c>
      <c r="L5" s="184">
        <v>2</v>
      </c>
      <c r="M5" s="184">
        <v>2</v>
      </c>
      <c r="N5" s="184">
        <v>1.9</v>
      </c>
      <c r="O5" s="184">
        <v>1.9</v>
      </c>
    </row>
    <row r="6" spans="1:15" s="5" customFormat="1" ht="21.95" customHeight="1">
      <c r="A6" s="295" t="s">
        <v>547</v>
      </c>
      <c r="B6" s="181" t="s">
        <v>323</v>
      </c>
      <c r="C6" s="182">
        <v>35</v>
      </c>
      <c r="D6" s="182">
        <v>44</v>
      </c>
      <c r="E6" s="182">
        <v>45</v>
      </c>
      <c r="F6" s="183">
        <v>43</v>
      </c>
      <c r="G6" s="183">
        <v>47</v>
      </c>
      <c r="H6" s="184">
        <v>43</v>
      </c>
      <c r="I6" s="184">
        <v>44</v>
      </c>
      <c r="J6" s="184">
        <v>40</v>
      </c>
      <c r="K6" s="184">
        <v>46.7</v>
      </c>
      <c r="L6" s="184">
        <v>46.7</v>
      </c>
      <c r="M6" s="184">
        <v>44.2</v>
      </c>
      <c r="N6" s="184">
        <v>42.7</v>
      </c>
      <c r="O6" s="184">
        <v>42.7</v>
      </c>
    </row>
    <row r="7" spans="1:15" s="5" customFormat="1" ht="21.95" customHeight="1">
      <c r="A7" s="295" t="s">
        <v>609</v>
      </c>
      <c r="B7" s="181" t="s">
        <v>62</v>
      </c>
      <c r="C7" s="182">
        <v>91</v>
      </c>
      <c r="D7" s="182">
        <v>61</v>
      </c>
      <c r="E7" s="182">
        <v>50</v>
      </c>
      <c r="F7" s="183">
        <v>54</v>
      </c>
      <c r="G7" s="183">
        <v>38</v>
      </c>
      <c r="H7" s="184">
        <v>39</v>
      </c>
      <c r="I7" s="184">
        <v>30</v>
      </c>
      <c r="J7" s="184">
        <v>39</v>
      </c>
      <c r="K7" s="184">
        <v>28</v>
      </c>
      <c r="L7" s="184">
        <v>28</v>
      </c>
      <c r="M7" s="184">
        <v>28</v>
      </c>
      <c r="N7" s="184">
        <v>22.9</v>
      </c>
      <c r="O7" s="184">
        <v>22.9</v>
      </c>
    </row>
    <row r="8" spans="1:15" s="5" customFormat="1" ht="21.95" customHeight="1">
      <c r="A8" s="295" t="s">
        <v>545</v>
      </c>
      <c r="B8" s="181" t="s">
        <v>62</v>
      </c>
      <c r="C8" s="182">
        <v>64</v>
      </c>
      <c r="D8" s="182">
        <v>48</v>
      </c>
      <c r="E8" s="182">
        <v>41</v>
      </c>
      <c r="F8" s="183">
        <v>46</v>
      </c>
      <c r="G8" s="183">
        <v>33</v>
      </c>
      <c r="H8" s="184">
        <v>32</v>
      </c>
      <c r="I8" s="184">
        <v>32</v>
      </c>
      <c r="J8" s="184">
        <v>32</v>
      </c>
      <c r="K8" s="184">
        <v>25</v>
      </c>
      <c r="L8" s="184">
        <v>25</v>
      </c>
      <c r="M8" s="184">
        <v>25</v>
      </c>
      <c r="N8" s="184">
        <v>17</v>
      </c>
      <c r="O8" s="184">
        <v>17</v>
      </c>
    </row>
    <row r="9" spans="1:15" s="5" customFormat="1" ht="21.95" customHeight="1">
      <c r="A9" s="295" t="s">
        <v>546</v>
      </c>
      <c r="B9" s="181" t="s">
        <v>62</v>
      </c>
      <c r="C9" s="182">
        <v>39</v>
      </c>
      <c r="D9" s="182">
        <v>33</v>
      </c>
      <c r="E9" s="182">
        <v>20</v>
      </c>
      <c r="F9" s="183">
        <v>33</v>
      </c>
      <c r="G9" s="183">
        <v>23</v>
      </c>
      <c r="H9" s="184">
        <v>21</v>
      </c>
      <c r="I9" s="184">
        <v>17</v>
      </c>
      <c r="J9" s="184">
        <v>21</v>
      </c>
      <c r="K9" s="184">
        <v>16</v>
      </c>
      <c r="L9" s="184">
        <v>16</v>
      </c>
      <c r="M9" s="184">
        <v>16</v>
      </c>
      <c r="N9" s="184" t="s">
        <v>100</v>
      </c>
      <c r="O9" s="186"/>
    </row>
    <row r="10" spans="1:15" ht="39.75" customHeight="1">
      <c r="A10" s="295" t="s">
        <v>607</v>
      </c>
      <c r="B10" s="181" t="s">
        <v>323</v>
      </c>
      <c r="C10" s="182">
        <v>71</v>
      </c>
      <c r="D10" s="182">
        <v>85</v>
      </c>
      <c r="E10" s="182">
        <v>86</v>
      </c>
      <c r="F10" s="187" t="s">
        <v>28</v>
      </c>
      <c r="G10" s="183">
        <v>88</v>
      </c>
      <c r="H10" s="184">
        <v>88</v>
      </c>
      <c r="I10" s="184">
        <v>84</v>
      </c>
      <c r="J10" s="184">
        <v>81</v>
      </c>
      <c r="K10" s="184">
        <v>83.6</v>
      </c>
      <c r="L10" s="184">
        <v>79.599999999999994</v>
      </c>
      <c r="M10" s="184">
        <v>82.3</v>
      </c>
      <c r="N10" s="184">
        <v>68.5</v>
      </c>
      <c r="O10" s="184">
        <v>96.9</v>
      </c>
    </row>
    <row r="11" spans="1:15" ht="21.95" customHeight="1">
      <c r="A11" s="295" t="s">
        <v>610</v>
      </c>
      <c r="B11" s="181" t="s">
        <v>62</v>
      </c>
      <c r="C11" s="63" t="s">
        <v>28</v>
      </c>
      <c r="D11" s="63" t="s">
        <v>28</v>
      </c>
      <c r="E11" s="63" t="s">
        <v>28</v>
      </c>
      <c r="F11" s="187" t="s">
        <v>28</v>
      </c>
      <c r="G11" s="183">
        <v>1483</v>
      </c>
      <c r="H11" s="184">
        <v>1331</v>
      </c>
      <c r="I11" s="184">
        <v>942</v>
      </c>
      <c r="J11" s="184">
        <v>2013</v>
      </c>
      <c r="K11" s="184">
        <v>1928</v>
      </c>
      <c r="L11" s="184">
        <v>2709</v>
      </c>
      <c r="M11" s="184">
        <v>2944</v>
      </c>
      <c r="N11" s="184">
        <v>2182</v>
      </c>
      <c r="O11" s="186">
        <v>3046</v>
      </c>
    </row>
    <row r="12" spans="1:15" ht="19.5">
      <c r="A12" s="295" t="s">
        <v>548</v>
      </c>
      <c r="B12" s="181" t="s">
        <v>323</v>
      </c>
      <c r="C12" s="63" t="s">
        <v>28</v>
      </c>
      <c r="D12" s="63" t="s">
        <v>28</v>
      </c>
      <c r="E12" s="63" t="s">
        <v>28</v>
      </c>
      <c r="F12" s="187" t="s">
        <v>28</v>
      </c>
      <c r="G12" s="183">
        <v>30</v>
      </c>
      <c r="H12" s="184">
        <v>35</v>
      </c>
      <c r="I12" s="184">
        <v>53</v>
      </c>
      <c r="J12" s="184">
        <v>50</v>
      </c>
      <c r="K12" s="184">
        <v>47.6</v>
      </c>
      <c r="L12" s="184">
        <v>38</v>
      </c>
      <c r="M12" s="184">
        <v>57.8</v>
      </c>
      <c r="N12" s="184">
        <v>65.8</v>
      </c>
      <c r="O12" s="186">
        <v>95.5</v>
      </c>
    </row>
    <row r="13" spans="1:15" ht="21.95" customHeight="1">
      <c r="A13" s="295" t="s">
        <v>540</v>
      </c>
      <c r="B13" s="181" t="s">
        <v>549</v>
      </c>
      <c r="C13" s="182">
        <v>70</v>
      </c>
      <c r="D13" s="182">
        <v>65</v>
      </c>
      <c r="E13" s="182">
        <v>71</v>
      </c>
      <c r="F13" s="183">
        <v>75</v>
      </c>
      <c r="G13" s="183">
        <v>82</v>
      </c>
      <c r="H13" s="184">
        <v>82</v>
      </c>
      <c r="I13" s="184">
        <v>82</v>
      </c>
      <c r="J13" s="184">
        <v>112</v>
      </c>
      <c r="K13" s="184">
        <v>100</v>
      </c>
      <c r="L13" s="184">
        <v>93</v>
      </c>
      <c r="M13" s="184">
        <v>94</v>
      </c>
      <c r="N13" s="184">
        <v>129</v>
      </c>
      <c r="O13" s="186">
        <v>126</v>
      </c>
    </row>
    <row r="14" spans="1:15" ht="21.95" customHeight="1">
      <c r="A14" s="295" t="s">
        <v>541</v>
      </c>
      <c r="B14" s="181" t="s">
        <v>323</v>
      </c>
      <c r="C14" s="182">
        <v>89</v>
      </c>
      <c r="D14" s="182">
        <v>89</v>
      </c>
      <c r="E14" s="182">
        <v>88</v>
      </c>
      <c r="F14" s="183">
        <v>89</v>
      </c>
      <c r="G14" s="183">
        <v>90</v>
      </c>
      <c r="H14" s="184">
        <v>90</v>
      </c>
      <c r="I14" s="184">
        <v>90</v>
      </c>
      <c r="J14" s="184">
        <v>91</v>
      </c>
      <c r="K14" s="184">
        <v>84</v>
      </c>
      <c r="L14" s="184">
        <v>90</v>
      </c>
      <c r="M14" s="184">
        <v>91</v>
      </c>
      <c r="N14" s="184">
        <v>91.6</v>
      </c>
      <c r="O14" s="186">
        <v>92.4</v>
      </c>
    </row>
    <row r="15" spans="1:15" ht="21.95" customHeight="1">
      <c r="A15" s="295" t="s">
        <v>542</v>
      </c>
      <c r="B15" s="181" t="s">
        <v>62</v>
      </c>
      <c r="C15" s="63" t="s">
        <v>28</v>
      </c>
      <c r="D15" s="63" t="s">
        <v>28</v>
      </c>
      <c r="E15" s="63" t="s">
        <v>28</v>
      </c>
      <c r="F15" s="187" t="s">
        <v>28</v>
      </c>
      <c r="G15" s="183">
        <v>1380</v>
      </c>
      <c r="H15" s="184">
        <v>1260</v>
      </c>
      <c r="I15" s="184">
        <v>1134</v>
      </c>
      <c r="J15" s="184">
        <v>1187</v>
      </c>
      <c r="K15" s="184">
        <v>1065</v>
      </c>
      <c r="L15" s="184">
        <v>619</v>
      </c>
      <c r="M15" s="184">
        <v>373</v>
      </c>
      <c r="N15" s="184">
        <v>354</v>
      </c>
      <c r="O15" s="186">
        <v>533</v>
      </c>
    </row>
    <row r="16" spans="1:15" ht="21.95" customHeight="1">
      <c r="A16" s="309" t="s">
        <v>608</v>
      </c>
      <c r="B16" s="181" t="s">
        <v>323</v>
      </c>
      <c r="C16" s="68">
        <v>11</v>
      </c>
      <c r="D16" s="68">
        <v>19</v>
      </c>
      <c r="E16" s="63" t="s">
        <v>28</v>
      </c>
      <c r="F16" s="74">
        <v>36</v>
      </c>
      <c r="G16" s="74">
        <v>55</v>
      </c>
      <c r="H16" s="188">
        <v>58</v>
      </c>
      <c r="I16" s="184">
        <v>56</v>
      </c>
      <c r="J16" s="184">
        <v>52</v>
      </c>
      <c r="K16" s="184">
        <v>59.8</v>
      </c>
      <c r="L16" s="184">
        <v>62.2</v>
      </c>
      <c r="M16" s="184">
        <v>60.9</v>
      </c>
      <c r="N16" s="184">
        <v>80.5</v>
      </c>
      <c r="O16" s="186">
        <v>79.8</v>
      </c>
    </row>
    <row r="17" spans="1:15" s="147" customFormat="1" ht="17.25">
      <c r="A17" s="281" t="s">
        <v>611</v>
      </c>
      <c r="B17" s="281" t="s">
        <v>679</v>
      </c>
      <c r="C17" s="16"/>
      <c r="D17" s="17"/>
      <c r="E17" s="17"/>
      <c r="F17" s="17"/>
      <c r="G17" s="17"/>
      <c r="H17" s="17"/>
      <c r="I17" s="17"/>
      <c r="J17" s="12" t="s">
        <v>425</v>
      </c>
      <c r="K17" s="18"/>
      <c r="L17" s="18"/>
      <c r="M17" s="12" t="s">
        <v>552</v>
      </c>
      <c r="N17" s="17"/>
      <c r="O17" s="15"/>
    </row>
    <row r="18" spans="1:15" s="147" customFormat="1" ht="17.25">
      <c r="A18" s="281" t="s">
        <v>424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20" spans="1:15" s="147" customFormat="1" ht="11.25"/>
    <row r="21" spans="1:15" s="147" customFormat="1" ht="11.25"/>
  </sheetData>
  <mergeCells count="4">
    <mergeCell ref="A2:A3"/>
    <mergeCell ref="B2:B3"/>
    <mergeCell ref="C2:O2"/>
    <mergeCell ref="A1:O1"/>
  </mergeCells>
  <printOptions horizontalCentered="1"/>
  <pageMargins left="0.77" right="0.7" top="0.77" bottom="0.77" header="0.3" footer="0.3"/>
  <pageSetup paperSize="14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A90B-676B-4FE6-AEEC-AC94385383D0}">
  <sheetPr>
    <pageSetUpPr fitToPage="1"/>
  </sheetPr>
  <dimension ref="A1:J22"/>
  <sheetViews>
    <sheetView tabSelected="1" view="pageBreakPreview" zoomScale="115" zoomScaleNormal="100" zoomScaleSheetLayoutView="115" workbookViewId="0">
      <selection activeCell="J16" sqref="J16"/>
    </sheetView>
  </sheetViews>
  <sheetFormatPr defaultRowHeight="15"/>
  <cols>
    <col min="1" max="1" width="28.140625" customWidth="1"/>
    <col min="2" max="10" width="12.7109375" customWidth="1"/>
  </cols>
  <sheetData>
    <row r="1" spans="1:10" ht="30.75">
      <c r="A1" s="326" t="s">
        <v>612</v>
      </c>
      <c r="B1" s="326"/>
      <c r="C1" s="326"/>
      <c r="D1" s="326"/>
      <c r="E1" s="326"/>
      <c r="F1" s="326"/>
      <c r="G1" s="326"/>
      <c r="H1" s="326"/>
      <c r="I1" s="326"/>
      <c r="J1" s="326"/>
    </row>
    <row r="2" spans="1:10" s="33" customFormat="1" ht="20.100000000000001" customHeight="1">
      <c r="A2" s="310" t="s">
        <v>356</v>
      </c>
      <c r="B2" s="34">
        <v>2073</v>
      </c>
      <c r="C2" s="189">
        <v>2074</v>
      </c>
      <c r="D2" s="189">
        <v>2075</v>
      </c>
      <c r="E2" s="34">
        <v>2076</v>
      </c>
      <c r="F2" s="34">
        <v>2077</v>
      </c>
      <c r="G2" s="34">
        <v>2078</v>
      </c>
      <c r="H2" s="34">
        <v>2079</v>
      </c>
      <c r="I2" s="190">
        <v>2080</v>
      </c>
      <c r="J2" s="189" t="s">
        <v>614</v>
      </c>
    </row>
    <row r="3" spans="1:10" ht="20.100000000000001" customHeight="1">
      <c r="A3" s="311" t="s">
        <v>357</v>
      </c>
      <c r="B3" s="23">
        <v>4599</v>
      </c>
      <c r="C3" s="24">
        <v>4503</v>
      </c>
      <c r="D3" s="24">
        <v>4513</v>
      </c>
      <c r="E3" s="25">
        <v>5717</v>
      </c>
      <c r="F3" s="26">
        <v>7154</v>
      </c>
      <c r="G3" s="26">
        <v>7566</v>
      </c>
      <c r="H3" s="26">
        <v>7598</v>
      </c>
      <c r="I3" s="23">
        <v>7858</v>
      </c>
      <c r="J3" s="23">
        <v>7858</v>
      </c>
    </row>
    <row r="4" spans="1:10" ht="20.100000000000001" customHeight="1">
      <c r="A4" s="314" t="s">
        <v>358</v>
      </c>
      <c r="B4" s="27">
        <v>116</v>
      </c>
      <c r="C4" s="28">
        <v>116</v>
      </c>
      <c r="D4" s="28">
        <v>123</v>
      </c>
      <c r="E4" s="29">
        <v>125</v>
      </c>
      <c r="F4" s="29">
        <v>125</v>
      </c>
      <c r="G4" s="29">
        <v>125</v>
      </c>
      <c r="H4" s="29" t="s">
        <v>359</v>
      </c>
      <c r="I4" s="27">
        <v>215</v>
      </c>
      <c r="J4" s="27">
        <v>215</v>
      </c>
    </row>
    <row r="5" spans="1:10" ht="20.100000000000001" customHeight="1">
      <c r="A5" s="314" t="s">
        <v>360</v>
      </c>
      <c r="B5" s="27">
        <v>216</v>
      </c>
      <c r="C5" s="28">
        <v>200</v>
      </c>
      <c r="D5" s="28">
        <v>203</v>
      </c>
      <c r="E5" s="29">
        <v>203</v>
      </c>
      <c r="F5" s="29">
        <v>203</v>
      </c>
      <c r="G5" s="29">
        <v>205</v>
      </c>
      <c r="H5" s="29">
        <v>196</v>
      </c>
      <c r="I5" s="27">
        <v>201</v>
      </c>
      <c r="J5" s="27">
        <v>201</v>
      </c>
    </row>
    <row r="6" spans="1:10" ht="20.100000000000001" customHeight="1">
      <c r="A6" s="314" t="s">
        <v>361</v>
      </c>
      <c r="B6" s="27">
        <v>3883</v>
      </c>
      <c r="C6" s="28">
        <v>3803</v>
      </c>
      <c r="D6" s="28">
        <v>3803</v>
      </c>
      <c r="E6" s="29">
        <v>3805</v>
      </c>
      <c r="F6" s="29">
        <v>3805</v>
      </c>
      <c r="G6" s="29">
        <v>3870</v>
      </c>
      <c r="H6" s="29">
        <v>3853</v>
      </c>
      <c r="I6" s="27">
        <v>3820</v>
      </c>
      <c r="J6" s="27">
        <v>3820</v>
      </c>
    </row>
    <row r="7" spans="1:10" ht="20.100000000000001" customHeight="1">
      <c r="A7" s="314" t="s">
        <v>362</v>
      </c>
      <c r="B7" s="27">
        <v>384</v>
      </c>
      <c r="C7" s="28">
        <v>384</v>
      </c>
      <c r="D7" s="28">
        <v>384</v>
      </c>
      <c r="E7" s="29">
        <v>384</v>
      </c>
      <c r="F7" s="29">
        <v>395</v>
      </c>
      <c r="G7" s="29">
        <v>395</v>
      </c>
      <c r="H7" s="29">
        <v>424</v>
      </c>
      <c r="I7" s="27">
        <v>426</v>
      </c>
      <c r="J7" s="27">
        <v>426</v>
      </c>
    </row>
    <row r="8" spans="1:10" ht="20.100000000000001" customHeight="1">
      <c r="A8" s="314" t="s">
        <v>363</v>
      </c>
      <c r="B8" s="29" t="s">
        <v>28</v>
      </c>
      <c r="C8" s="28" t="s">
        <v>28</v>
      </c>
      <c r="D8" s="28" t="s">
        <v>28</v>
      </c>
      <c r="E8" s="29">
        <v>1200</v>
      </c>
      <c r="F8" s="29">
        <v>2626</v>
      </c>
      <c r="G8" s="29" t="s">
        <v>364</v>
      </c>
      <c r="H8" s="29" t="s">
        <v>364</v>
      </c>
      <c r="I8" s="29" t="s">
        <v>372</v>
      </c>
      <c r="J8" s="29" t="s">
        <v>372</v>
      </c>
    </row>
    <row r="9" spans="1:10" ht="20.100000000000001" customHeight="1">
      <c r="A9" s="311" t="s">
        <v>365</v>
      </c>
      <c r="B9" s="27">
        <v>7748</v>
      </c>
      <c r="C9" s="28">
        <v>8172</v>
      </c>
      <c r="D9" s="28">
        <v>8172</v>
      </c>
      <c r="E9" s="29">
        <v>8172</v>
      </c>
      <c r="F9" s="29">
        <v>8172</v>
      </c>
      <c r="G9" s="29">
        <v>11640</v>
      </c>
      <c r="H9" s="29">
        <v>15790</v>
      </c>
      <c r="I9" s="27">
        <v>16015</v>
      </c>
      <c r="J9" s="27">
        <v>16541</v>
      </c>
    </row>
    <row r="10" spans="1:10" ht="20.100000000000001" customHeight="1">
      <c r="A10" s="311" t="s">
        <v>366</v>
      </c>
      <c r="B10" s="25">
        <v>772580</v>
      </c>
      <c r="C10" s="30">
        <v>88882</v>
      </c>
      <c r="D10" s="24">
        <v>90803</v>
      </c>
      <c r="E10" s="26">
        <v>90946</v>
      </c>
      <c r="F10" s="26">
        <v>90946</v>
      </c>
      <c r="G10" s="25">
        <v>90369</v>
      </c>
      <c r="H10" s="26">
        <v>97449</v>
      </c>
      <c r="I10" s="23">
        <v>102507</v>
      </c>
      <c r="J10" s="23">
        <v>102686</v>
      </c>
    </row>
    <row r="11" spans="1:10" ht="20.100000000000001" customHeight="1">
      <c r="A11" s="314" t="s">
        <v>367</v>
      </c>
      <c r="B11" s="27">
        <v>2550</v>
      </c>
      <c r="C11" s="28">
        <v>2550</v>
      </c>
      <c r="D11" s="28">
        <v>2640</v>
      </c>
      <c r="E11" s="29">
        <v>2640</v>
      </c>
      <c r="F11" s="29">
        <v>2640</v>
      </c>
      <c r="G11" s="29">
        <v>2640</v>
      </c>
      <c r="H11" s="29">
        <v>4660</v>
      </c>
      <c r="I11" s="27">
        <v>6138</v>
      </c>
      <c r="J11" s="27">
        <v>6201</v>
      </c>
    </row>
    <row r="12" spans="1:10" ht="20.100000000000001" customHeight="1">
      <c r="A12" s="314" t="s">
        <v>368</v>
      </c>
      <c r="B12" s="27">
        <v>20423</v>
      </c>
      <c r="C12" s="28">
        <v>20423</v>
      </c>
      <c r="D12" s="31">
        <v>20510</v>
      </c>
      <c r="E12" s="29">
        <v>20653</v>
      </c>
      <c r="F12" s="29">
        <v>20653</v>
      </c>
      <c r="G12" s="29">
        <v>20653</v>
      </c>
      <c r="H12" s="29">
        <v>24693</v>
      </c>
      <c r="I12" s="27">
        <v>27683</v>
      </c>
      <c r="J12" s="27">
        <v>27698</v>
      </c>
    </row>
    <row r="13" spans="1:10" ht="20.100000000000001" customHeight="1">
      <c r="A13" s="314" t="s">
        <v>369</v>
      </c>
      <c r="B13" s="29">
        <v>570</v>
      </c>
      <c r="C13" s="28">
        <v>570</v>
      </c>
      <c r="D13" s="28">
        <v>613</v>
      </c>
      <c r="E13" s="29">
        <v>613</v>
      </c>
      <c r="F13" s="29">
        <v>613</v>
      </c>
      <c r="G13" s="29">
        <v>613</v>
      </c>
      <c r="H13" s="29">
        <v>613</v>
      </c>
      <c r="I13" s="27">
        <v>674</v>
      </c>
      <c r="J13" s="27">
        <v>684</v>
      </c>
    </row>
    <row r="14" spans="1:10" ht="20.100000000000001" customHeight="1">
      <c r="A14" s="314" t="s">
        <v>370</v>
      </c>
      <c r="B14" s="27">
        <v>451</v>
      </c>
      <c r="C14" s="28">
        <v>693</v>
      </c>
      <c r="D14" s="28">
        <v>693</v>
      </c>
      <c r="E14" s="29">
        <v>693</v>
      </c>
      <c r="F14" s="29">
        <v>693</v>
      </c>
      <c r="G14" s="29">
        <v>693</v>
      </c>
      <c r="H14" s="29">
        <v>693</v>
      </c>
      <c r="I14" s="27">
        <v>693</v>
      </c>
      <c r="J14" s="27">
        <v>693</v>
      </c>
    </row>
    <row r="15" spans="1:10" ht="20.100000000000001" customHeight="1">
      <c r="A15" s="314" t="s">
        <v>553</v>
      </c>
      <c r="B15" s="27">
        <v>1264</v>
      </c>
      <c r="C15" s="28">
        <v>12646</v>
      </c>
      <c r="D15" s="28">
        <v>14347</v>
      </c>
      <c r="E15" s="29">
        <v>14347</v>
      </c>
      <c r="F15" s="29">
        <v>14347</v>
      </c>
      <c r="G15" s="29">
        <v>14347</v>
      </c>
      <c r="H15" s="29">
        <v>15367</v>
      </c>
      <c r="I15" s="27">
        <v>15896</v>
      </c>
      <c r="J15" s="27">
        <v>15987</v>
      </c>
    </row>
    <row r="16" spans="1:10" ht="20.100000000000001" customHeight="1">
      <c r="A16" s="314" t="s">
        <v>371</v>
      </c>
      <c r="B16" s="27">
        <v>52000</v>
      </c>
      <c r="C16" s="31">
        <v>52000</v>
      </c>
      <c r="D16" s="31">
        <v>52000</v>
      </c>
      <c r="E16" s="29">
        <v>52000</v>
      </c>
      <c r="F16" s="29">
        <v>52000</v>
      </c>
      <c r="G16" s="32">
        <v>51423</v>
      </c>
      <c r="H16" s="29">
        <v>51423</v>
      </c>
      <c r="I16" s="27">
        <v>51423</v>
      </c>
      <c r="J16" s="27">
        <v>51423</v>
      </c>
    </row>
    <row r="17" spans="1:10" s="4" customFormat="1" ht="17.25">
      <c r="A17" s="334" t="s">
        <v>687</v>
      </c>
      <c r="B17" s="334"/>
      <c r="C17" s="334"/>
      <c r="D17" s="334"/>
      <c r="E17" s="334"/>
      <c r="F17" s="334"/>
      <c r="G17" s="312"/>
      <c r="H17" s="306"/>
      <c r="I17" s="306"/>
      <c r="J17" s="313" t="s">
        <v>554</v>
      </c>
    </row>
    <row r="18" spans="1:10" s="4" customFormat="1" ht="17.25">
      <c r="A18" s="335" t="s">
        <v>613</v>
      </c>
      <c r="B18" s="335"/>
      <c r="C18" s="335"/>
      <c r="D18" s="335"/>
      <c r="E18" s="335"/>
      <c r="F18" s="335"/>
      <c r="G18" s="335"/>
      <c r="H18" s="335"/>
      <c r="I18" s="335"/>
      <c r="J18" s="335"/>
    </row>
    <row r="21" spans="1:10" s="4" customFormat="1" ht="11.25"/>
    <row r="22" spans="1:10" s="4" customFormat="1" ht="11.25"/>
  </sheetData>
  <mergeCells count="3">
    <mergeCell ref="A1:J1"/>
    <mergeCell ref="A17:F17"/>
    <mergeCell ref="A18:J18"/>
  </mergeCells>
  <printOptions horizontalCentered="1"/>
  <pageMargins left="0.77" right="0.7" top="0.77" bottom="0.77" header="0.3" footer="0.3"/>
  <pageSetup paperSize="14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5ADAE-BDC4-4D83-A954-81DD9931D83A}">
  <sheetPr>
    <pageSetUpPr fitToPage="1"/>
  </sheetPr>
  <dimension ref="A1:H22"/>
  <sheetViews>
    <sheetView tabSelected="1" view="pageBreakPreview" zoomScaleNormal="115" zoomScaleSheetLayoutView="100" workbookViewId="0">
      <selection activeCell="J16" sqref="J16"/>
    </sheetView>
  </sheetViews>
  <sheetFormatPr defaultRowHeight="15"/>
  <cols>
    <col min="1" max="1" width="21.85546875" bestFit="1" customWidth="1"/>
    <col min="2" max="8" width="13.7109375" customWidth="1"/>
  </cols>
  <sheetData>
    <row r="1" spans="1:8" ht="30">
      <c r="A1" s="336" t="s">
        <v>688</v>
      </c>
      <c r="B1" s="336"/>
      <c r="C1" s="336"/>
      <c r="D1" s="336"/>
      <c r="E1" s="336"/>
      <c r="F1" s="336"/>
      <c r="G1" s="336"/>
      <c r="H1" s="336"/>
    </row>
    <row r="2" spans="1:8" ht="35.25" customHeight="1">
      <c r="A2" s="34" t="s">
        <v>374</v>
      </c>
      <c r="B2" s="34" t="s">
        <v>375</v>
      </c>
      <c r="C2" s="34" t="s">
        <v>11</v>
      </c>
      <c r="D2" s="34" t="s">
        <v>12</v>
      </c>
      <c r="E2" s="34" t="s">
        <v>53</v>
      </c>
      <c r="F2" s="34" t="s">
        <v>54</v>
      </c>
      <c r="G2" s="34" t="s">
        <v>130</v>
      </c>
      <c r="H2" s="35" t="s">
        <v>555</v>
      </c>
    </row>
    <row r="3" spans="1:8" ht="24">
      <c r="A3" s="337" t="s">
        <v>680</v>
      </c>
      <c r="B3" s="337"/>
      <c r="C3" s="337"/>
      <c r="D3" s="337"/>
      <c r="E3" s="337"/>
      <c r="F3" s="337"/>
      <c r="G3" s="337"/>
      <c r="H3" s="337"/>
    </row>
    <row r="4" spans="1:8" ht="30" customHeight="1">
      <c r="A4" s="191" t="s">
        <v>376</v>
      </c>
      <c r="B4" s="192">
        <v>1</v>
      </c>
      <c r="C4" s="193">
        <v>565</v>
      </c>
      <c r="D4" s="193">
        <v>533.70000000000005</v>
      </c>
      <c r="E4" s="193">
        <v>562.70000000000005</v>
      </c>
      <c r="F4" s="193">
        <v>539.79999999999995</v>
      </c>
      <c r="G4" s="194">
        <v>526.79999999999995</v>
      </c>
      <c r="H4" s="194">
        <v>304.89999999999998</v>
      </c>
    </row>
    <row r="5" spans="1:8" ht="41.25" customHeight="1">
      <c r="A5" s="191" t="s">
        <v>617</v>
      </c>
      <c r="B5" s="192">
        <v>5</v>
      </c>
      <c r="C5" s="193">
        <v>537.20000000000005</v>
      </c>
      <c r="D5" s="193">
        <v>483.3</v>
      </c>
      <c r="E5" s="193">
        <v>541.6</v>
      </c>
      <c r="F5" s="193">
        <v>494.8</v>
      </c>
      <c r="G5" s="194">
        <v>508.4</v>
      </c>
      <c r="H5" s="194">
        <v>268.7</v>
      </c>
    </row>
    <row r="6" spans="1:8" ht="30" customHeight="1">
      <c r="A6" s="191" t="s">
        <v>377</v>
      </c>
      <c r="B6" s="192">
        <v>1</v>
      </c>
      <c r="C6" s="193">
        <v>519.20000000000005</v>
      </c>
      <c r="D6" s="193">
        <v>477.3</v>
      </c>
      <c r="E6" s="193">
        <v>506.2</v>
      </c>
      <c r="F6" s="193">
        <v>495.9</v>
      </c>
      <c r="G6" s="194">
        <v>506.8</v>
      </c>
      <c r="H6" s="194">
        <v>256.60000000000002</v>
      </c>
    </row>
    <row r="7" spans="1:8" ht="30" customHeight="1">
      <c r="A7" s="191" t="s">
        <v>616</v>
      </c>
      <c r="B7" s="192">
        <v>2</v>
      </c>
      <c r="C7" s="193">
        <v>445.2</v>
      </c>
      <c r="D7" s="193">
        <v>426.8</v>
      </c>
      <c r="E7" s="193">
        <v>482.1</v>
      </c>
      <c r="F7" s="193">
        <v>480</v>
      </c>
      <c r="G7" s="194">
        <v>488.9</v>
      </c>
      <c r="H7" s="194">
        <v>274.5</v>
      </c>
    </row>
    <row r="8" spans="1:8" ht="30" customHeight="1">
      <c r="A8" s="191" t="s">
        <v>378</v>
      </c>
      <c r="B8" s="195">
        <v>1</v>
      </c>
      <c r="C8" s="196"/>
      <c r="D8" s="196"/>
      <c r="E8" s="193">
        <v>343</v>
      </c>
      <c r="F8" s="193">
        <v>471.2</v>
      </c>
      <c r="G8" s="194">
        <v>501.1</v>
      </c>
      <c r="H8" s="194">
        <v>320.10000000000002</v>
      </c>
    </row>
    <row r="9" spans="1:8" ht="30" customHeight="1">
      <c r="A9" s="191" t="s">
        <v>379</v>
      </c>
      <c r="B9" s="195">
        <v>1</v>
      </c>
      <c r="C9" s="193">
        <v>504.1</v>
      </c>
      <c r="D9" s="193">
        <v>485</v>
      </c>
      <c r="E9" s="193">
        <v>497.7</v>
      </c>
      <c r="F9" s="193">
        <v>488</v>
      </c>
      <c r="G9" s="197">
        <v>484</v>
      </c>
      <c r="H9" s="194">
        <v>291.7</v>
      </c>
    </row>
    <row r="10" spans="1:8" ht="30" customHeight="1">
      <c r="A10" s="191" t="s">
        <v>380</v>
      </c>
      <c r="B10" s="195">
        <v>1</v>
      </c>
      <c r="C10" s="193">
        <v>494.2</v>
      </c>
      <c r="D10" s="193">
        <v>472.1</v>
      </c>
      <c r="E10" s="193">
        <v>503</v>
      </c>
      <c r="F10" s="193">
        <v>495.9</v>
      </c>
      <c r="G10" s="197">
        <v>491</v>
      </c>
      <c r="H10" s="194">
        <v>307.7</v>
      </c>
    </row>
    <row r="11" spans="1:8" ht="30" customHeight="1">
      <c r="A11" s="191" t="s">
        <v>381</v>
      </c>
      <c r="B11" s="195">
        <v>1</v>
      </c>
      <c r="C11" s="198"/>
      <c r="D11" s="198"/>
      <c r="E11" s="198"/>
      <c r="F11" s="193">
        <v>223.8</v>
      </c>
      <c r="G11" s="194">
        <v>469.1</v>
      </c>
      <c r="H11" s="194">
        <v>294.39999999999998</v>
      </c>
    </row>
    <row r="12" spans="1:8" ht="24">
      <c r="A12" s="337" t="s">
        <v>382</v>
      </c>
      <c r="B12" s="337"/>
      <c r="C12" s="337"/>
      <c r="D12" s="337"/>
      <c r="E12" s="337"/>
      <c r="F12" s="337"/>
      <c r="G12" s="337"/>
      <c r="H12" s="337"/>
    </row>
    <row r="13" spans="1:8" ht="30" customHeight="1">
      <c r="A13" s="191" t="s">
        <v>383</v>
      </c>
      <c r="B13" s="195">
        <v>2</v>
      </c>
      <c r="C13" s="200">
        <v>486.2</v>
      </c>
      <c r="D13" s="200">
        <v>447.5</v>
      </c>
      <c r="E13" s="200">
        <v>452.1</v>
      </c>
      <c r="F13" s="200">
        <v>240.5</v>
      </c>
      <c r="G13" s="201">
        <v>447.1</v>
      </c>
      <c r="H13" s="201">
        <v>222.7</v>
      </c>
    </row>
    <row r="14" spans="1:8" ht="17.25">
      <c r="A14" s="331" t="s">
        <v>426</v>
      </c>
      <c r="B14" s="331"/>
      <c r="C14" s="4"/>
      <c r="D14" s="4"/>
      <c r="E14" s="4"/>
      <c r="G14" s="338" t="s">
        <v>615</v>
      </c>
      <c r="H14" s="338"/>
    </row>
    <row r="21" s="4" customFormat="1" ht="11.25"/>
    <row r="22" s="4" customFormat="1" ht="11.25"/>
  </sheetData>
  <mergeCells count="5">
    <mergeCell ref="A1:H1"/>
    <mergeCell ref="A3:H3"/>
    <mergeCell ref="A12:H12"/>
    <mergeCell ref="G14:H14"/>
    <mergeCell ref="A14:B14"/>
  </mergeCells>
  <printOptions horizontalCentered="1"/>
  <pageMargins left="0.77" right="0.7" top="0.77" bottom="0.77" header="0.3" footer="0.3"/>
  <pageSetup paperSize="14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ABE0B-9059-45E0-82D3-F1461C2169C3}">
  <sheetPr>
    <pageSetUpPr fitToPage="1"/>
  </sheetPr>
  <dimension ref="A1:J22"/>
  <sheetViews>
    <sheetView tabSelected="1" view="pageBreakPreview" zoomScale="70" zoomScaleNormal="110" zoomScaleSheetLayoutView="70" workbookViewId="0">
      <selection activeCell="J16" sqref="J16"/>
    </sheetView>
  </sheetViews>
  <sheetFormatPr defaultRowHeight="23.25"/>
  <cols>
    <col min="1" max="1" width="24" style="7" customWidth="1"/>
    <col min="2" max="2" width="11.140625" style="7" customWidth="1"/>
    <col min="3" max="3" width="9.28515625" style="7" bestFit="1" customWidth="1"/>
    <col min="4" max="4" width="14.5703125" style="7" customWidth="1"/>
    <col min="5" max="9" width="9.140625" style="7"/>
    <col min="10" max="10" width="12.140625" style="7" customWidth="1"/>
    <col min="11" max="16384" width="9.140625" style="7"/>
  </cols>
  <sheetData>
    <row r="1" spans="1:10" ht="46.5" customHeight="1">
      <c r="A1" s="326" t="s">
        <v>618</v>
      </c>
      <c r="B1" s="326"/>
      <c r="C1" s="326"/>
      <c r="D1" s="326"/>
      <c r="E1" s="326"/>
      <c r="F1" s="326"/>
      <c r="G1" s="326"/>
      <c r="H1" s="326"/>
      <c r="I1" s="326"/>
      <c r="J1" s="326"/>
    </row>
    <row r="2" spans="1:10" s="36" customFormat="1">
      <c r="A2" s="347" t="s">
        <v>384</v>
      </c>
      <c r="B2" s="341" t="s">
        <v>420</v>
      </c>
      <c r="C2" s="341"/>
      <c r="D2" s="341"/>
      <c r="E2" s="344" t="s">
        <v>385</v>
      </c>
      <c r="F2" s="344"/>
      <c r="G2" s="344"/>
      <c r="H2" s="344" t="s">
        <v>386</v>
      </c>
      <c r="I2" s="344"/>
      <c r="J2" s="344"/>
    </row>
    <row r="3" spans="1:10" s="36" customFormat="1">
      <c r="A3" s="347"/>
      <c r="B3" s="205" t="s">
        <v>387</v>
      </c>
      <c r="C3" s="205" t="s">
        <v>421</v>
      </c>
      <c r="D3" s="205" t="s">
        <v>277</v>
      </c>
      <c r="E3" s="206" t="s">
        <v>387</v>
      </c>
      <c r="F3" s="206" t="s">
        <v>388</v>
      </c>
      <c r="G3" s="205" t="s">
        <v>49</v>
      </c>
      <c r="H3" s="206" t="s">
        <v>387</v>
      </c>
      <c r="I3" s="206" t="s">
        <v>388</v>
      </c>
      <c r="J3" s="205" t="s">
        <v>49</v>
      </c>
    </row>
    <row r="4" spans="1:10" ht="39.950000000000003" customHeight="1">
      <c r="A4" s="204" t="s">
        <v>389</v>
      </c>
      <c r="B4" s="193">
        <v>17381</v>
      </c>
      <c r="C4" s="193">
        <v>8671</v>
      </c>
      <c r="D4" s="202">
        <v>26052</v>
      </c>
      <c r="E4" s="203">
        <v>18520</v>
      </c>
      <c r="F4" s="203">
        <v>9285</v>
      </c>
      <c r="G4" s="202">
        <v>27805</v>
      </c>
      <c r="H4" s="203">
        <v>19954</v>
      </c>
      <c r="I4" s="203">
        <v>10073</v>
      </c>
      <c r="J4" s="202">
        <v>30027</v>
      </c>
    </row>
    <row r="5" spans="1:10" ht="39.950000000000003" customHeight="1">
      <c r="A5" s="204" t="s">
        <v>390</v>
      </c>
      <c r="B5" s="193">
        <v>1546</v>
      </c>
      <c r="C5" s="193">
        <v>2535</v>
      </c>
      <c r="D5" s="202">
        <v>4081</v>
      </c>
      <c r="E5" s="203">
        <v>1622</v>
      </c>
      <c r="F5" s="203">
        <v>2791</v>
      </c>
      <c r="G5" s="202">
        <v>4413</v>
      </c>
      <c r="H5" s="203">
        <v>1727</v>
      </c>
      <c r="I5" s="203">
        <v>3156</v>
      </c>
      <c r="J5" s="202">
        <v>4883</v>
      </c>
    </row>
    <row r="6" spans="1:10" ht="39.950000000000003" customHeight="1">
      <c r="A6" s="342" t="s">
        <v>391</v>
      </c>
      <c r="B6" s="342"/>
      <c r="C6" s="342"/>
      <c r="D6" s="342"/>
      <c r="E6" s="342"/>
      <c r="F6" s="342"/>
      <c r="G6" s="342"/>
      <c r="H6" s="342"/>
      <c r="I6" s="342"/>
      <c r="J6" s="342"/>
    </row>
    <row r="7" spans="1:10" ht="39.950000000000003" customHeight="1">
      <c r="A7" s="204" t="s">
        <v>392</v>
      </c>
      <c r="B7" s="193">
        <v>5960</v>
      </c>
      <c r="C7" s="193">
        <v>2243</v>
      </c>
      <c r="D7" s="202">
        <v>8203</v>
      </c>
      <c r="E7" s="203">
        <v>6714</v>
      </c>
      <c r="F7" s="203">
        <v>2625</v>
      </c>
      <c r="G7" s="202">
        <v>9339</v>
      </c>
      <c r="H7" s="203">
        <v>6920</v>
      </c>
      <c r="I7" s="203">
        <v>2669</v>
      </c>
      <c r="J7" s="202">
        <v>9589</v>
      </c>
    </row>
    <row r="8" spans="1:10" ht="39.950000000000003" customHeight="1">
      <c r="A8" s="204" t="s">
        <v>393</v>
      </c>
      <c r="B8" s="193">
        <v>355</v>
      </c>
      <c r="C8" s="193">
        <v>304</v>
      </c>
      <c r="D8" s="202">
        <v>659</v>
      </c>
      <c r="E8" s="203">
        <v>396</v>
      </c>
      <c r="F8" s="203">
        <v>345</v>
      </c>
      <c r="G8" s="202">
        <v>741</v>
      </c>
      <c r="H8" s="203">
        <v>549</v>
      </c>
      <c r="I8" s="203">
        <v>452</v>
      </c>
      <c r="J8" s="202">
        <v>1001</v>
      </c>
    </row>
    <row r="9" spans="1:10" ht="15.75" customHeight="1">
      <c r="A9" s="331" t="s">
        <v>422</v>
      </c>
      <c r="B9" s="331"/>
      <c r="C9" s="331"/>
      <c r="D9" s="161"/>
      <c r="E9" s="348" t="s">
        <v>423</v>
      </c>
      <c r="F9" s="348"/>
      <c r="G9" s="348"/>
      <c r="H9" s="348"/>
      <c r="I9" s="348"/>
      <c r="J9" s="348"/>
    </row>
    <row r="10" spans="1:10" ht="39" customHeight="1">
      <c r="A10" s="326" t="s">
        <v>557</v>
      </c>
      <c r="B10" s="326"/>
      <c r="C10" s="326"/>
      <c r="D10" s="326"/>
      <c r="E10" s="326"/>
      <c r="F10" s="326"/>
      <c r="G10" s="326"/>
      <c r="H10" s="326"/>
      <c r="I10" s="326"/>
      <c r="J10" s="326"/>
    </row>
    <row r="11" spans="1:10">
      <c r="A11" s="344" t="s">
        <v>384</v>
      </c>
      <c r="B11" s="344"/>
      <c r="C11" s="344"/>
      <c r="D11" s="344">
        <v>2078</v>
      </c>
      <c r="E11" s="344"/>
      <c r="F11" s="344">
        <v>2079</v>
      </c>
      <c r="G11" s="344"/>
      <c r="H11" s="341" t="s">
        <v>619</v>
      </c>
      <c r="I11" s="341"/>
      <c r="J11" s="341"/>
    </row>
    <row r="12" spans="1:10" ht="35.1" customHeight="1">
      <c r="A12" s="342" t="s">
        <v>394</v>
      </c>
      <c r="B12" s="342"/>
      <c r="C12" s="342"/>
      <c r="D12" s="350">
        <v>598</v>
      </c>
      <c r="E12" s="350"/>
      <c r="F12" s="340">
        <v>1326</v>
      </c>
      <c r="G12" s="340"/>
      <c r="H12" s="343">
        <v>1507</v>
      </c>
      <c r="I12" s="343"/>
      <c r="J12" s="343"/>
    </row>
    <row r="13" spans="1:10" ht="35.1" customHeight="1">
      <c r="A13" s="342" t="s">
        <v>395</v>
      </c>
      <c r="B13" s="342"/>
      <c r="C13" s="342"/>
      <c r="D13" s="351">
        <v>68316</v>
      </c>
      <c r="E13" s="351"/>
      <c r="F13" s="340">
        <v>73889</v>
      </c>
      <c r="G13" s="340"/>
      <c r="H13" s="343">
        <v>82471</v>
      </c>
      <c r="I13" s="343"/>
      <c r="J13" s="343"/>
    </row>
    <row r="14" spans="1:10" ht="35.1" customHeight="1">
      <c r="A14" s="342" t="s">
        <v>396</v>
      </c>
      <c r="B14" s="342"/>
      <c r="C14" s="342"/>
      <c r="D14" s="351">
        <v>36446</v>
      </c>
      <c r="E14" s="351"/>
      <c r="F14" s="340">
        <v>37183</v>
      </c>
      <c r="G14" s="340"/>
      <c r="H14" s="343">
        <v>37420</v>
      </c>
      <c r="I14" s="343"/>
      <c r="J14" s="343"/>
    </row>
    <row r="15" spans="1:10" ht="35.1" customHeight="1">
      <c r="A15" s="342" t="s">
        <v>397</v>
      </c>
      <c r="B15" s="342"/>
      <c r="C15" s="342"/>
      <c r="D15" s="350" t="s">
        <v>100</v>
      </c>
      <c r="E15" s="350"/>
      <c r="F15" s="340">
        <v>51</v>
      </c>
      <c r="G15" s="340"/>
      <c r="H15" s="343">
        <v>66</v>
      </c>
      <c r="I15" s="343"/>
      <c r="J15" s="343"/>
    </row>
    <row r="16" spans="1:10" ht="35.1" customHeight="1">
      <c r="A16" s="339" t="s">
        <v>398</v>
      </c>
      <c r="B16" s="339"/>
      <c r="C16" s="339"/>
      <c r="D16" s="350" t="s">
        <v>100</v>
      </c>
      <c r="E16" s="350"/>
      <c r="F16" s="340">
        <v>848</v>
      </c>
      <c r="G16" s="340"/>
      <c r="H16" s="343">
        <v>849</v>
      </c>
      <c r="I16" s="343"/>
      <c r="J16" s="343"/>
    </row>
    <row r="17" spans="1:10" ht="39.950000000000003" customHeight="1">
      <c r="A17" s="339" t="s">
        <v>621</v>
      </c>
      <c r="B17" s="339"/>
      <c r="C17" s="339"/>
      <c r="D17" s="351"/>
      <c r="E17" s="351"/>
      <c r="F17" s="340">
        <v>2079</v>
      </c>
      <c r="G17" s="340"/>
      <c r="H17" s="346">
        <v>2080</v>
      </c>
      <c r="I17" s="346"/>
      <c r="J17" s="346"/>
    </row>
    <row r="18" spans="1:10" ht="35.1" customHeight="1">
      <c r="A18" s="339" t="s">
        <v>399</v>
      </c>
      <c r="B18" s="339"/>
      <c r="C18" s="339"/>
      <c r="D18" s="351"/>
      <c r="E18" s="351"/>
      <c r="F18" s="340">
        <v>146643</v>
      </c>
      <c r="G18" s="340"/>
      <c r="H18" s="345">
        <v>154441</v>
      </c>
      <c r="I18" s="345"/>
      <c r="J18" s="345"/>
    </row>
    <row r="19" spans="1:10" ht="35.1" customHeight="1">
      <c r="A19" s="339" t="s">
        <v>620</v>
      </c>
      <c r="B19" s="339"/>
      <c r="C19" s="339"/>
      <c r="D19" s="351"/>
      <c r="E19" s="351"/>
      <c r="F19" s="340">
        <v>2079</v>
      </c>
      <c r="G19" s="340"/>
      <c r="H19" s="346">
        <v>2080</v>
      </c>
      <c r="I19" s="346"/>
      <c r="J19" s="346"/>
    </row>
    <row r="20" spans="1:10" ht="35.1" customHeight="1">
      <c r="A20" s="339" t="s">
        <v>399</v>
      </c>
      <c r="B20" s="339"/>
      <c r="C20" s="339"/>
      <c r="D20" s="351"/>
      <c r="E20" s="351"/>
      <c r="F20" s="340">
        <v>4810</v>
      </c>
      <c r="G20" s="340"/>
      <c r="H20" s="352" t="s">
        <v>400</v>
      </c>
      <c r="I20" s="352"/>
      <c r="J20" s="352"/>
    </row>
    <row r="21" spans="1:10" s="161" customFormat="1" ht="17.25">
      <c r="A21" s="3" t="s">
        <v>422</v>
      </c>
      <c r="I21" s="349" t="s">
        <v>556</v>
      </c>
      <c r="J21" s="349"/>
    </row>
    <row r="22" spans="1:10" s="161" customFormat="1" ht="17.25">
      <c r="A22" s="3" t="s">
        <v>423</v>
      </c>
    </row>
  </sheetData>
  <mergeCells count="50">
    <mergeCell ref="E9:J9"/>
    <mergeCell ref="I21:J21"/>
    <mergeCell ref="A9:C9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H20:J20"/>
    <mergeCell ref="H16:J16"/>
    <mergeCell ref="H17:J17"/>
    <mergeCell ref="A1:J1"/>
    <mergeCell ref="H19:J19"/>
    <mergeCell ref="H14:J14"/>
    <mergeCell ref="A15:C15"/>
    <mergeCell ref="H15:J15"/>
    <mergeCell ref="A2:A3"/>
    <mergeCell ref="B2:D2"/>
    <mergeCell ref="E2:G2"/>
    <mergeCell ref="H2:J2"/>
    <mergeCell ref="A6:J6"/>
    <mergeCell ref="F14:G14"/>
    <mergeCell ref="F15:G15"/>
    <mergeCell ref="A11:C11"/>
    <mergeCell ref="F18:G18"/>
    <mergeCell ref="F19:G19"/>
    <mergeCell ref="A16:C16"/>
    <mergeCell ref="A10:J10"/>
    <mergeCell ref="A14:C14"/>
    <mergeCell ref="F11:G11"/>
    <mergeCell ref="F12:G12"/>
    <mergeCell ref="F13:G13"/>
    <mergeCell ref="A13:C13"/>
    <mergeCell ref="H13:J13"/>
    <mergeCell ref="A20:C20"/>
    <mergeCell ref="F20:G20"/>
    <mergeCell ref="H11:J11"/>
    <mergeCell ref="A12:C12"/>
    <mergeCell ref="H12:J12"/>
    <mergeCell ref="A17:C17"/>
    <mergeCell ref="A18:C18"/>
    <mergeCell ref="A19:C19"/>
    <mergeCell ref="F16:G16"/>
    <mergeCell ref="F17:G17"/>
    <mergeCell ref="H18:J18"/>
  </mergeCells>
  <printOptions horizontalCentered="1"/>
  <pageMargins left="0.77" right="0.7" top="0.77" bottom="0.77" header="0.3" footer="0.3"/>
  <pageSetup paperSize="140" fitToHeight="0" orientation="landscape" r:id="rId1"/>
  <rowBreaks count="1" manualBreakCount="1">
    <brk id="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29146-76E4-400B-A222-A4EA93E31475}">
  <sheetPr>
    <pageSetUpPr fitToPage="1"/>
  </sheetPr>
  <dimension ref="A1:H84"/>
  <sheetViews>
    <sheetView tabSelected="1" view="pageBreakPreview" topLeftCell="A58" zoomScaleNormal="160" zoomScaleSheetLayoutView="100" workbookViewId="0">
      <selection activeCell="J16" sqref="J16"/>
    </sheetView>
  </sheetViews>
  <sheetFormatPr defaultRowHeight="15"/>
  <cols>
    <col min="2" max="2" width="31" customWidth="1"/>
    <col min="3" max="8" width="12.7109375" customWidth="1"/>
  </cols>
  <sheetData>
    <row r="1" spans="1:8" ht="30.75" customHeight="1">
      <c r="A1" s="353" t="s">
        <v>697</v>
      </c>
      <c r="B1" s="353"/>
      <c r="C1" s="353"/>
      <c r="D1" s="353"/>
      <c r="E1" s="353"/>
      <c r="F1" s="353"/>
      <c r="G1" s="353"/>
      <c r="H1" s="353"/>
    </row>
    <row r="2" spans="1:8" ht="21" customHeight="1">
      <c r="A2" s="356" t="s">
        <v>429</v>
      </c>
      <c r="B2" s="356" t="s">
        <v>430</v>
      </c>
      <c r="C2" s="355" t="s">
        <v>15</v>
      </c>
      <c r="D2" s="355"/>
      <c r="E2" s="355"/>
      <c r="F2" s="355" t="s">
        <v>513</v>
      </c>
      <c r="G2" s="355"/>
      <c r="H2" s="355"/>
    </row>
    <row r="3" spans="1:8" ht="15.75">
      <c r="A3" s="356"/>
      <c r="B3" s="356"/>
      <c r="C3" s="210" t="s">
        <v>431</v>
      </c>
      <c r="D3" s="210" t="s">
        <v>432</v>
      </c>
      <c r="E3" s="210" t="s">
        <v>433</v>
      </c>
      <c r="F3" s="210" t="s">
        <v>431</v>
      </c>
      <c r="G3" s="210" t="s">
        <v>432</v>
      </c>
      <c r="H3" s="210" t="s">
        <v>433</v>
      </c>
    </row>
    <row r="4" spans="1:8" ht="20.100000000000001" customHeight="1">
      <c r="A4" s="357" t="s">
        <v>434</v>
      </c>
      <c r="B4" s="358"/>
      <c r="C4" s="358"/>
      <c r="D4" s="358"/>
      <c r="E4" s="358"/>
      <c r="F4" s="358"/>
      <c r="G4" s="358"/>
      <c r="H4" s="359"/>
    </row>
    <row r="5" spans="1:8" ht="20.100000000000001" customHeight="1">
      <c r="A5" s="207">
        <v>1</v>
      </c>
      <c r="B5" s="208" t="s">
        <v>435</v>
      </c>
      <c r="C5" s="207">
        <v>33</v>
      </c>
      <c r="D5" s="207">
        <v>28</v>
      </c>
      <c r="E5" s="207">
        <v>61</v>
      </c>
      <c r="F5" s="207">
        <v>33</v>
      </c>
      <c r="G5" s="207">
        <v>28</v>
      </c>
      <c r="H5" s="207">
        <v>61</v>
      </c>
    </row>
    <row r="6" spans="1:8" ht="20.100000000000001" customHeight="1">
      <c r="A6" s="207">
        <v>2</v>
      </c>
      <c r="B6" s="208" t="s">
        <v>436</v>
      </c>
      <c r="C6" s="207">
        <v>25</v>
      </c>
      <c r="D6" s="207">
        <v>35</v>
      </c>
      <c r="E6" s="207">
        <v>60</v>
      </c>
      <c r="F6" s="207">
        <v>25</v>
      </c>
      <c r="G6" s="207">
        <v>37</v>
      </c>
      <c r="H6" s="207">
        <v>62</v>
      </c>
    </row>
    <row r="7" spans="1:8" ht="20.100000000000001" customHeight="1">
      <c r="A7" s="207">
        <v>3</v>
      </c>
      <c r="B7" s="208" t="s">
        <v>437</v>
      </c>
      <c r="C7" s="207">
        <v>100</v>
      </c>
      <c r="D7" s="207">
        <v>90</v>
      </c>
      <c r="E7" s="207">
        <v>190</v>
      </c>
      <c r="F7" s="207">
        <v>102</v>
      </c>
      <c r="G7" s="207">
        <v>92</v>
      </c>
      <c r="H7" s="207">
        <v>194</v>
      </c>
    </row>
    <row r="8" spans="1:8" ht="20.100000000000001" customHeight="1">
      <c r="A8" s="207">
        <v>4</v>
      </c>
      <c r="B8" s="208" t="s">
        <v>438</v>
      </c>
      <c r="C8" s="207">
        <v>37</v>
      </c>
      <c r="D8" s="207">
        <v>16</v>
      </c>
      <c r="E8" s="207">
        <v>53</v>
      </c>
      <c r="F8" s="207">
        <v>37</v>
      </c>
      <c r="G8" s="207">
        <v>16</v>
      </c>
      <c r="H8" s="207">
        <v>53</v>
      </c>
    </row>
    <row r="9" spans="1:8" ht="20.100000000000001" customHeight="1">
      <c r="A9" s="207">
        <v>5</v>
      </c>
      <c r="B9" s="208" t="s">
        <v>439</v>
      </c>
      <c r="C9" s="207">
        <v>3</v>
      </c>
      <c r="D9" s="207">
        <v>1</v>
      </c>
      <c r="E9" s="207">
        <v>4</v>
      </c>
      <c r="F9" s="207">
        <v>57</v>
      </c>
      <c r="G9" s="207">
        <v>12</v>
      </c>
      <c r="H9" s="207">
        <v>69</v>
      </c>
    </row>
    <row r="10" spans="1:8" ht="20.100000000000001" customHeight="1">
      <c r="A10" s="207">
        <v>6</v>
      </c>
      <c r="B10" s="208" t="s">
        <v>440</v>
      </c>
      <c r="C10" s="207">
        <v>27</v>
      </c>
      <c r="D10" s="207">
        <v>48</v>
      </c>
      <c r="E10" s="207">
        <v>75</v>
      </c>
      <c r="F10" s="207">
        <v>29</v>
      </c>
      <c r="G10" s="207">
        <v>48</v>
      </c>
      <c r="H10" s="207">
        <v>77</v>
      </c>
    </row>
    <row r="11" spans="1:8" ht="20.100000000000001" customHeight="1">
      <c r="A11" s="207">
        <v>7</v>
      </c>
      <c r="B11" s="208" t="s">
        <v>441</v>
      </c>
      <c r="C11" s="207">
        <v>147</v>
      </c>
      <c r="D11" s="207">
        <v>215</v>
      </c>
      <c r="E11" s="207">
        <v>362</v>
      </c>
      <c r="F11" s="207">
        <v>147</v>
      </c>
      <c r="G11" s="207">
        <v>215</v>
      </c>
      <c r="H11" s="207">
        <v>362</v>
      </c>
    </row>
    <row r="12" spans="1:8" ht="20.100000000000001" customHeight="1">
      <c r="A12" s="207">
        <v>8</v>
      </c>
      <c r="B12" s="208" t="s">
        <v>442</v>
      </c>
      <c r="C12" s="207">
        <v>49</v>
      </c>
      <c r="D12" s="207">
        <v>31</v>
      </c>
      <c r="E12" s="207">
        <v>80</v>
      </c>
      <c r="F12" s="207">
        <v>51</v>
      </c>
      <c r="G12" s="207">
        <v>31</v>
      </c>
      <c r="H12" s="207">
        <v>82</v>
      </c>
    </row>
    <row r="13" spans="1:8" ht="20.100000000000001" customHeight="1">
      <c r="A13" s="207">
        <v>9</v>
      </c>
      <c r="B13" s="208" t="s">
        <v>443</v>
      </c>
      <c r="C13" s="207">
        <v>39</v>
      </c>
      <c r="D13" s="207">
        <v>33</v>
      </c>
      <c r="E13" s="207">
        <v>72</v>
      </c>
      <c r="F13" s="207">
        <v>40</v>
      </c>
      <c r="G13" s="207">
        <v>34</v>
      </c>
      <c r="H13" s="207">
        <v>74</v>
      </c>
    </row>
    <row r="14" spans="1:8" ht="20.100000000000001" customHeight="1">
      <c r="A14" s="357" t="s">
        <v>444</v>
      </c>
      <c r="B14" s="358"/>
      <c r="C14" s="358"/>
      <c r="D14" s="358"/>
      <c r="E14" s="358"/>
      <c r="F14" s="358"/>
      <c r="G14" s="358"/>
      <c r="H14" s="359"/>
    </row>
    <row r="15" spans="1:8" ht="20.100000000000001" customHeight="1">
      <c r="A15" s="207">
        <v>1</v>
      </c>
      <c r="B15" s="208" t="s">
        <v>445</v>
      </c>
      <c r="C15" s="207">
        <v>977</v>
      </c>
      <c r="D15" s="207">
        <v>111</v>
      </c>
      <c r="E15" s="207">
        <v>1088</v>
      </c>
      <c r="F15" s="207">
        <v>974</v>
      </c>
      <c r="G15" s="207">
        <v>114</v>
      </c>
      <c r="H15" s="207">
        <v>1088</v>
      </c>
    </row>
    <row r="16" spans="1:8" ht="20.100000000000001" customHeight="1">
      <c r="A16" s="207">
        <v>2</v>
      </c>
      <c r="B16" s="208" t="s">
        <v>446</v>
      </c>
      <c r="C16" s="207">
        <v>21</v>
      </c>
      <c r="D16" s="207">
        <v>7</v>
      </c>
      <c r="E16" s="207">
        <v>28</v>
      </c>
      <c r="F16" s="207">
        <v>21</v>
      </c>
      <c r="G16" s="207">
        <v>7</v>
      </c>
      <c r="H16" s="207">
        <v>28</v>
      </c>
    </row>
    <row r="17" spans="1:8" ht="20.100000000000001" customHeight="1">
      <c r="A17" s="207">
        <v>3</v>
      </c>
      <c r="B17" s="208" t="s">
        <v>447</v>
      </c>
      <c r="C17" s="207">
        <v>117</v>
      </c>
      <c r="D17" s="207">
        <v>9</v>
      </c>
      <c r="E17" s="207">
        <v>126</v>
      </c>
      <c r="F17" s="207">
        <v>121</v>
      </c>
      <c r="G17" s="207">
        <v>10</v>
      </c>
      <c r="H17" s="207">
        <v>131</v>
      </c>
    </row>
    <row r="18" spans="1:8" ht="20.100000000000001" customHeight="1">
      <c r="A18" s="207"/>
      <c r="B18" s="208" t="s">
        <v>448</v>
      </c>
      <c r="C18" s="207">
        <v>0</v>
      </c>
      <c r="D18" s="207">
        <v>1</v>
      </c>
      <c r="E18" s="207">
        <v>1</v>
      </c>
      <c r="F18" s="207">
        <v>0</v>
      </c>
      <c r="G18" s="207">
        <v>1</v>
      </c>
      <c r="H18" s="207">
        <v>1</v>
      </c>
    </row>
    <row r="19" spans="1:8" ht="20.100000000000001" customHeight="1">
      <c r="A19" s="207">
        <v>4</v>
      </c>
      <c r="B19" s="208" t="s">
        <v>449</v>
      </c>
      <c r="C19" s="207">
        <v>1</v>
      </c>
      <c r="D19" s="207">
        <v>1</v>
      </c>
      <c r="E19" s="207">
        <v>2</v>
      </c>
      <c r="F19" s="207">
        <v>5</v>
      </c>
      <c r="G19" s="207">
        <v>1</v>
      </c>
      <c r="H19" s="207">
        <v>6</v>
      </c>
    </row>
    <row r="20" spans="1:8" ht="20.100000000000001" customHeight="1">
      <c r="A20" s="207">
        <v>5</v>
      </c>
      <c r="B20" s="208" t="s">
        <v>450</v>
      </c>
      <c r="C20" s="207">
        <v>1</v>
      </c>
      <c r="D20" s="207">
        <v>1</v>
      </c>
      <c r="E20" s="207">
        <v>2</v>
      </c>
      <c r="F20" s="207">
        <v>1</v>
      </c>
      <c r="G20" s="207">
        <v>0</v>
      </c>
      <c r="H20" s="207">
        <v>1</v>
      </c>
    </row>
    <row r="21" spans="1:8" s="4" customFormat="1" ht="20.100000000000001" customHeight="1">
      <c r="A21" s="207">
        <v>6</v>
      </c>
      <c r="B21" s="208" t="s">
        <v>451</v>
      </c>
      <c r="C21" s="207">
        <v>3</v>
      </c>
      <c r="D21" s="207">
        <v>0</v>
      </c>
      <c r="E21" s="207">
        <v>3</v>
      </c>
      <c r="F21" s="207">
        <v>3</v>
      </c>
      <c r="G21" s="207">
        <v>0</v>
      </c>
      <c r="H21" s="207">
        <v>3</v>
      </c>
    </row>
    <row r="22" spans="1:8" s="4" customFormat="1" ht="20.100000000000001" customHeight="1">
      <c r="A22" s="207">
        <v>7</v>
      </c>
      <c r="B22" s="208" t="s">
        <v>452</v>
      </c>
      <c r="C22" s="207">
        <v>44</v>
      </c>
      <c r="D22" s="207">
        <v>1</v>
      </c>
      <c r="E22" s="207">
        <v>45</v>
      </c>
      <c r="F22" s="207">
        <v>44</v>
      </c>
      <c r="G22" s="207">
        <v>2</v>
      </c>
      <c r="H22" s="207">
        <v>46</v>
      </c>
    </row>
    <row r="23" spans="1:8" ht="20.100000000000001" customHeight="1">
      <c r="A23" s="207">
        <v>8</v>
      </c>
      <c r="B23" s="208" t="s">
        <v>453</v>
      </c>
      <c r="C23" s="207">
        <v>3</v>
      </c>
      <c r="D23" s="207">
        <v>0</v>
      </c>
      <c r="E23" s="207">
        <v>3</v>
      </c>
      <c r="F23" s="207">
        <v>5</v>
      </c>
      <c r="G23" s="207">
        <v>1</v>
      </c>
      <c r="H23" s="207">
        <v>6</v>
      </c>
    </row>
    <row r="24" spans="1:8" ht="20.100000000000001" customHeight="1">
      <c r="A24" s="207">
        <v>9</v>
      </c>
      <c r="B24" s="208" t="s">
        <v>454</v>
      </c>
      <c r="C24" s="207">
        <v>1</v>
      </c>
      <c r="D24" s="207">
        <v>0</v>
      </c>
      <c r="E24" s="207">
        <v>1</v>
      </c>
      <c r="F24" s="207">
        <v>3</v>
      </c>
      <c r="G24" s="207">
        <v>0</v>
      </c>
      <c r="H24" s="207">
        <v>3</v>
      </c>
    </row>
    <row r="25" spans="1:8" ht="20.100000000000001" customHeight="1">
      <c r="A25" s="207">
        <v>10</v>
      </c>
      <c r="B25" s="208" t="s">
        <v>455</v>
      </c>
      <c r="C25" s="207">
        <v>22</v>
      </c>
      <c r="D25" s="207">
        <v>4</v>
      </c>
      <c r="E25" s="207">
        <v>26</v>
      </c>
      <c r="F25" s="207">
        <v>23</v>
      </c>
      <c r="G25" s="207">
        <v>4</v>
      </c>
      <c r="H25" s="207">
        <v>27</v>
      </c>
    </row>
    <row r="26" spans="1:8" ht="20.100000000000001" customHeight="1">
      <c r="A26" s="207">
        <v>11</v>
      </c>
      <c r="B26" s="208" t="s">
        <v>456</v>
      </c>
      <c r="C26" s="207">
        <v>26</v>
      </c>
      <c r="D26" s="207">
        <v>4</v>
      </c>
      <c r="E26" s="207">
        <v>30</v>
      </c>
      <c r="F26" s="207">
        <v>31</v>
      </c>
      <c r="G26" s="207">
        <v>5</v>
      </c>
      <c r="H26" s="207">
        <v>36</v>
      </c>
    </row>
    <row r="27" spans="1:8" ht="20.100000000000001" customHeight="1">
      <c r="A27" s="207">
        <v>12</v>
      </c>
      <c r="B27" s="208" t="s">
        <v>457</v>
      </c>
      <c r="C27" s="207">
        <v>5</v>
      </c>
      <c r="D27" s="207">
        <v>2</v>
      </c>
      <c r="E27" s="207">
        <v>7</v>
      </c>
      <c r="F27" s="207">
        <v>7</v>
      </c>
      <c r="G27" s="207">
        <v>2</v>
      </c>
      <c r="H27" s="207">
        <v>9</v>
      </c>
    </row>
    <row r="28" spans="1:8" ht="20.100000000000001" customHeight="1">
      <c r="A28" s="207">
        <v>13</v>
      </c>
      <c r="B28" s="208" t="s">
        <v>458</v>
      </c>
      <c r="C28" s="207">
        <v>25</v>
      </c>
      <c r="D28" s="207">
        <v>6</v>
      </c>
      <c r="E28" s="207">
        <v>31</v>
      </c>
      <c r="F28" s="207">
        <v>25</v>
      </c>
      <c r="G28" s="207">
        <v>6</v>
      </c>
      <c r="H28" s="207">
        <v>31</v>
      </c>
    </row>
    <row r="29" spans="1:8" ht="20.100000000000001" customHeight="1">
      <c r="A29" s="207">
        <v>14</v>
      </c>
      <c r="B29" s="208" t="s">
        <v>459</v>
      </c>
      <c r="C29" s="207">
        <v>3</v>
      </c>
      <c r="D29" s="207">
        <v>0</v>
      </c>
      <c r="E29" s="207">
        <v>3</v>
      </c>
      <c r="F29" s="207">
        <v>4</v>
      </c>
      <c r="G29" s="207">
        <v>1</v>
      </c>
      <c r="H29" s="207">
        <v>5</v>
      </c>
    </row>
    <row r="30" spans="1:8" ht="20.100000000000001" customHeight="1">
      <c r="A30" s="207">
        <v>15</v>
      </c>
      <c r="B30" s="208" t="s">
        <v>460</v>
      </c>
      <c r="C30" s="207">
        <v>1</v>
      </c>
      <c r="D30" s="207">
        <v>0</v>
      </c>
      <c r="E30" s="207">
        <v>1</v>
      </c>
      <c r="F30" s="207">
        <v>1</v>
      </c>
      <c r="G30" s="207">
        <v>0</v>
      </c>
      <c r="H30" s="207">
        <v>1</v>
      </c>
    </row>
    <row r="31" spans="1:8" ht="20.100000000000001" customHeight="1">
      <c r="A31" s="207">
        <v>16</v>
      </c>
      <c r="B31" s="208" t="s">
        <v>461</v>
      </c>
      <c r="C31" s="207">
        <v>1</v>
      </c>
      <c r="D31" s="207">
        <v>0</v>
      </c>
      <c r="E31" s="207">
        <v>1</v>
      </c>
      <c r="F31" s="207">
        <v>2</v>
      </c>
      <c r="G31" s="207">
        <v>1</v>
      </c>
      <c r="H31" s="207">
        <v>3</v>
      </c>
    </row>
    <row r="32" spans="1:8" ht="20.100000000000001" customHeight="1">
      <c r="A32" s="207">
        <v>17</v>
      </c>
      <c r="B32" s="208" t="s">
        <v>462</v>
      </c>
      <c r="C32" s="207">
        <v>1</v>
      </c>
      <c r="D32" s="207">
        <v>1</v>
      </c>
      <c r="E32" s="207">
        <v>2</v>
      </c>
      <c r="F32" s="207">
        <v>2</v>
      </c>
      <c r="G32" s="207">
        <v>1</v>
      </c>
      <c r="H32" s="207">
        <v>3</v>
      </c>
    </row>
    <row r="33" spans="1:8" ht="20.100000000000001" customHeight="1">
      <c r="A33" s="207">
        <v>18</v>
      </c>
      <c r="B33" s="208" t="s">
        <v>463</v>
      </c>
      <c r="C33" s="207">
        <v>1</v>
      </c>
      <c r="D33" s="207">
        <v>0</v>
      </c>
      <c r="E33" s="207">
        <v>1</v>
      </c>
      <c r="F33" s="207">
        <v>5</v>
      </c>
      <c r="G33" s="207">
        <v>6</v>
      </c>
      <c r="H33" s="207">
        <v>11</v>
      </c>
    </row>
    <row r="34" spans="1:8" ht="20.100000000000001" customHeight="1">
      <c r="A34" s="207">
        <v>19</v>
      </c>
      <c r="B34" s="208" t="s">
        <v>464</v>
      </c>
      <c r="C34" s="207">
        <v>1</v>
      </c>
      <c r="D34" s="207">
        <v>1</v>
      </c>
      <c r="E34" s="207">
        <v>2</v>
      </c>
      <c r="F34" s="207">
        <v>2</v>
      </c>
      <c r="G34" s="207">
        <v>2</v>
      </c>
      <c r="H34" s="207">
        <v>4</v>
      </c>
    </row>
    <row r="35" spans="1:8" ht="20.100000000000001" customHeight="1">
      <c r="A35" s="357" t="s">
        <v>465</v>
      </c>
      <c r="B35" s="358"/>
      <c r="C35" s="358"/>
      <c r="D35" s="358"/>
      <c r="E35" s="358"/>
      <c r="F35" s="358"/>
      <c r="G35" s="358"/>
      <c r="H35" s="359"/>
    </row>
    <row r="36" spans="1:8" ht="20.100000000000001" customHeight="1">
      <c r="A36" s="207">
        <v>1</v>
      </c>
      <c r="B36" s="208" t="s">
        <v>466</v>
      </c>
      <c r="C36" s="207">
        <v>895</v>
      </c>
      <c r="D36" s="207">
        <v>52</v>
      </c>
      <c r="E36" s="207">
        <v>947</v>
      </c>
      <c r="F36" s="207">
        <v>895</v>
      </c>
      <c r="G36" s="207">
        <v>54</v>
      </c>
      <c r="H36" s="207">
        <v>949</v>
      </c>
    </row>
    <row r="37" spans="1:8" ht="20.100000000000001" customHeight="1">
      <c r="A37" s="207">
        <v>2</v>
      </c>
      <c r="B37" s="208" t="s">
        <v>467</v>
      </c>
      <c r="C37" s="207">
        <v>15</v>
      </c>
      <c r="D37" s="207">
        <v>2</v>
      </c>
      <c r="E37" s="207">
        <v>17</v>
      </c>
      <c r="F37" s="207">
        <v>18</v>
      </c>
      <c r="G37" s="207">
        <v>7</v>
      </c>
      <c r="H37" s="207">
        <v>25</v>
      </c>
    </row>
    <row r="38" spans="1:8" ht="20.100000000000001" customHeight="1">
      <c r="A38" s="207">
        <v>3</v>
      </c>
      <c r="B38" s="208" t="s">
        <v>468</v>
      </c>
      <c r="C38" s="207">
        <v>5</v>
      </c>
      <c r="D38" s="207">
        <v>2</v>
      </c>
      <c r="E38" s="207">
        <v>7</v>
      </c>
      <c r="F38" s="207">
        <v>5</v>
      </c>
      <c r="G38" s="207">
        <v>2</v>
      </c>
      <c r="H38" s="207">
        <v>7</v>
      </c>
    </row>
    <row r="39" spans="1:8" ht="20.100000000000001" customHeight="1">
      <c r="A39" s="207">
        <v>4</v>
      </c>
      <c r="B39" s="208" t="s">
        <v>469</v>
      </c>
      <c r="C39" s="207">
        <v>1</v>
      </c>
      <c r="D39" s="207">
        <v>1</v>
      </c>
      <c r="E39" s="207">
        <v>2</v>
      </c>
      <c r="F39" s="207">
        <v>24</v>
      </c>
      <c r="G39" s="207">
        <v>6</v>
      </c>
      <c r="H39" s="207">
        <v>30</v>
      </c>
    </row>
    <row r="40" spans="1:8" ht="20.100000000000001" customHeight="1">
      <c r="A40" s="207">
        <v>5</v>
      </c>
      <c r="B40" s="208" t="s">
        <v>470</v>
      </c>
      <c r="C40" s="207">
        <v>5</v>
      </c>
      <c r="D40" s="207">
        <v>1</v>
      </c>
      <c r="E40" s="207">
        <v>6</v>
      </c>
      <c r="F40" s="207">
        <v>5</v>
      </c>
      <c r="G40" s="207">
        <v>1</v>
      </c>
      <c r="H40" s="207">
        <v>6</v>
      </c>
    </row>
    <row r="41" spans="1:8" ht="20.100000000000001" customHeight="1">
      <c r="A41" s="207">
        <v>6</v>
      </c>
      <c r="B41" s="208" t="s">
        <v>471</v>
      </c>
      <c r="C41" s="207">
        <v>59</v>
      </c>
      <c r="D41" s="207">
        <v>0</v>
      </c>
      <c r="E41" s="207">
        <v>59</v>
      </c>
      <c r="F41" s="207">
        <v>60</v>
      </c>
      <c r="G41" s="207">
        <v>0</v>
      </c>
      <c r="H41" s="207">
        <v>60</v>
      </c>
    </row>
    <row r="42" spans="1:8" ht="20.100000000000001" customHeight="1">
      <c r="A42" s="207">
        <v>7</v>
      </c>
      <c r="B42" s="208" t="s">
        <v>472</v>
      </c>
      <c r="C42" s="207">
        <v>16</v>
      </c>
      <c r="D42" s="207">
        <v>3</v>
      </c>
      <c r="E42" s="207">
        <v>19</v>
      </c>
      <c r="F42" s="207">
        <v>19</v>
      </c>
      <c r="G42" s="207">
        <v>3</v>
      </c>
      <c r="H42" s="207">
        <v>22</v>
      </c>
    </row>
    <row r="43" spans="1:8" ht="20.100000000000001" customHeight="1">
      <c r="A43" s="207">
        <v>8</v>
      </c>
      <c r="B43" s="208" t="s">
        <v>473</v>
      </c>
      <c r="C43" s="207">
        <v>10</v>
      </c>
      <c r="D43" s="207">
        <v>3</v>
      </c>
      <c r="E43" s="207">
        <v>13</v>
      </c>
      <c r="F43" s="207">
        <v>10</v>
      </c>
      <c r="G43" s="207">
        <v>3</v>
      </c>
      <c r="H43" s="207">
        <v>13</v>
      </c>
    </row>
    <row r="44" spans="1:8" ht="20.100000000000001" customHeight="1">
      <c r="A44" s="207">
        <v>9</v>
      </c>
      <c r="B44" s="208" t="s">
        <v>474</v>
      </c>
      <c r="C44" s="207">
        <v>21</v>
      </c>
      <c r="D44" s="207">
        <v>0</v>
      </c>
      <c r="E44" s="207">
        <v>21</v>
      </c>
      <c r="F44" s="207">
        <v>22</v>
      </c>
      <c r="G44" s="207">
        <v>2</v>
      </c>
      <c r="H44" s="207">
        <v>24</v>
      </c>
    </row>
    <row r="45" spans="1:8" ht="20.100000000000001" customHeight="1">
      <c r="A45" s="207">
        <v>10</v>
      </c>
      <c r="B45" s="208" t="s">
        <v>475</v>
      </c>
      <c r="C45" s="207">
        <v>54</v>
      </c>
      <c r="D45" s="207">
        <v>1</v>
      </c>
      <c r="E45" s="207">
        <v>55</v>
      </c>
      <c r="F45" s="207">
        <v>59</v>
      </c>
      <c r="G45" s="207">
        <v>1</v>
      </c>
      <c r="H45" s="207">
        <v>60</v>
      </c>
    </row>
    <row r="46" spans="1:8" ht="20.100000000000001" customHeight="1">
      <c r="A46" s="207">
        <v>11</v>
      </c>
      <c r="B46" s="208" t="s">
        <v>476</v>
      </c>
      <c r="C46" s="207">
        <v>1</v>
      </c>
      <c r="D46" s="207">
        <v>0</v>
      </c>
      <c r="E46" s="207">
        <v>1</v>
      </c>
      <c r="F46" s="207">
        <v>3</v>
      </c>
      <c r="G46" s="207">
        <v>0</v>
      </c>
      <c r="H46" s="207">
        <v>3</v>
      </c>
    </row>
    <row r="47" spans="1:8" ht="20.100000000000001" customHeight="1">
      <c r="A47" s="207">
        <v>12</v>
      </c>
      <c r="B47" s="208" t="s">
        <v>477</v>
      </c>
      <c r="C47" s="207">
        <v>0</v>
      </c>
      <c r="D47" s="207">
        <v>1</v>
      </c>
      <c r="E47" s="207">
        <v>1</v>
      </c>
      <c r="F47" s="207">
        <v>0</v>
      </c>
      <c r="G47" s="207">
        <v>1</v>
      </c>
      <c r="H47" s="207">
        <v>1</v>
      </c>
    </row>
    <row r="48" spans="1:8" ht="20.100000000000001" customHeight="1">
      <c r="A48" s="357" t="s">
        <v>478</v>
      </c>
      <c r="B48" s="358"/>
      <c r="C48" s="358"/>
      <c r="D48" s="358"/>
      <c r="E48" s="358"/>
      <c r="F48" s="358"/>
      <c r="G48" s="358"/>
      <c r="H48" s="359"/>
    </row>
    <row r="49" spans="1:8" ht="20.100000000000001" customHeight="1">
      <c r="A49" s="207">
        <v>1</v>
      </c>
      <c r="B49" s="208" t="s">
        <v>479</v>
      </c>
      <c r="C49" s="207">
        <v>500</v>
      </c>
      <c r="D49" s="207">
        <v>177</v>
      </c>
      <c r="E49" s="207">
        <v>677</v>
      </c>
      <c r="F49" s="207">
        <v>526</v>
      </c>
      <c r="G49" s="207">
        <v>195</v>
      </c>
      <c r="H49" s="207">
        <v>721</v>
      </c>
    </row>
    <row r="50" spans="1:8" ht="20.100000000000001" customHeight="1">
      <c r="A50" s="207">
        <v>2</v>
      </c>
      <c r="B50" s="208" t="s">
        <v>480</v>
      </c>
      <c r="C50" s="207">
        <v>174</v>
      </c>
      <c r="D50" s="207">
        <v>165</v>
      </c>
      <c r="E50" s="207">
        <v>339</v>
      </c>
      <c r="F50" s="207">
        <v>177</v>
      </c>
      <c r="G50" s="207">
        <v>165</v>
      </c>
      <c r="H50" s="207">
        <v>342</v>
      </c>
    </row>
    <row r="51" spans="1:8" ht="20.100000000000001" customHeight="1">
      <c r="A51" s="207">
        <v>3</v>
      </c>
      <c r="B51" s="208" t="s">
        <v>481</v>
      </c>
      <c r="C51" s="207">
        <v>241</v>
      </c>
      <c r="D51" s="207">
        <v>87</v>
      </c>
      <c r="E51" s="207">
        <v>328</v>
      </c>
      <c r="F51" s="207">
        <v>241</v>
      </c>
      <c r="G51" s="207">
        <v>87</v>
      </c>
      <c r="H51" s="207">
        <v>328</v>
      </c>
    </row>
    <row r="52" spans="1:8" ht="20.100000000000001" customHeight="1">
      <c r="A52" s="207">
        <v>4</v>
      </c>
      <c r="B52" s="208" t="s">
        <v>482</v>
      </c>
      <c r="C52" s="207">
        <v>9</v>
      </c>
      <c r="D52" s="207">
        <v>2</v>
      </c>
      <c r="E52" s="207">
        <v>11</v>
      </c>
      <c r="F52" s="207">
        <v>17</v>
      </c>
      <c r="G52" s="207">
        <v>9</v>
      </c>
      <c r="H52" s="207">
        <v>26</v>
      </c>
    </row>
    <row r="53" spans="1:8" ht="20.100000000000001" customHeight="1">
      <c r="A53" s="207">
        <v>5</v>
      </c>
      <c r="B53" s="208" t="s">
        <v>483</v>
      </c>
      <c r="C53" s="207">
        <v>358</v>
      </c>
      <c r="D53" s="207">
        <v>93</v>
      </c>
      <c r="E53" s="207">
        <v>451</v>
      </c>
      <c r="F53" s="207">
        <v>400</v>
      </c>
      <c r="G53" s="207">
        <v>96</v>
      </c>
      <c r="H53" s="207">
        <v>496</v>
      </c>
    </row>
    <row r="54" spans="1:8" ht="20.100000000000001" customHeight="1">
      <c r="A54" s="207">
        <v>6</v>
      </c>
      <c r="B54" s="208" t="s">
        <v>484</v>
      </c>
      <c r="C54" s="207">
        <v>4</v>
      </c>
      <c r="D54" s="207">
        <v>1</v>
      </c>
      <c r="E54" s="207">
        <v>5</v>
      </c>
      <c r="F54" s="207">
        <v>5</v>
      </c>
      <c r="G54" s="207">
        <v>1</v>
      </c>
      <c r="H54" s="207">
        <v>6</v>
      </c>
    </row>
    <row r="55" spans="1:8" ht="20.100000000000001" customHeight="1">
      <c r="A55" s="207">
        <v>7</v>
      </c>
      <c r="B55" s="208" t="s">
        <v>485</v>
      </c>
      <c r="C55" s="207">
        <v>6</v>
      </c>
      <c r="D55" s="207">
        <v>2</v>
      </c>
      <c r="E55" s="207">
        <v>8</v>
      </c>
      <c r="F55" s="207">
        <v>6</v>
      </c>
      <c r="G55" s="207">
        <v>2</v>
      </c>
      <c r="H55" s="207">
        <v>8</v>
      </c>
    </row>
    <row r="56" spans="1:8" ht="20.100000000000001" customHeight="1">
      <c r="A56" s="207">
        <v>8</v>
      </c>
      <c r="B56" s="208" t="s">
        <v>486</v>
      </c>
      <c r="C56" s="207">
        <v>14</v>
      </c>
      <c r="D56" s="207">
        <v>2</v>
      </c>
      <c r="E56" s="207">
        <v>16</v>
      </c>
      <c r="F56" s="207">
        <v>35</v>
      </c>
      <c r="G56" s="207">
        <v>27</v>
      </c>
      <c r="H56" s="207">
        <v>62</v>
      </c>
    </row>
    <row r="57" spans="1:8" ht="20.100000000000001" customHeight="1">
      <c r="A57" s="207">
        <v>9</v>
      </c>
      <c r="B57" s="208" t="s">
        <v>487</v>
      </c>
      <c r="C57" s="207">
        <v>288</v>
      </c>
      <c r="D57" s="207">
        <v>706</v>
      </c>
      <c r="E57" s="207">
        <v>994</v>
      </c>
      <c r="F57" s="207">
        <v>286</v>
      </c>
      <c r="G57" s="207">
        <v>710</v>
      </c>
      <c r="H57" s="207">
        <v>996</v>
      </c>
    </row>
    <row r="58" spans="1:8" ht="20.100000000000001" customHeight="1">
      <c r="A58" s="207">
        <v>10</v>
      </c>
      <c r="B58" s="208" t="s">
        <v>488</v>
      </c>
      <c r="C58" s="207">
        <v>11</v>
      </c>
      <c r="D58" s="207">
        <v>0</v>
      </c>
      <c r="E58" s="207">
        <v>11</v>
      </c>
      <c r="F58" s="207">
        <v>22</v>
      </c>
      <c r="G58" s="207">
        <v>6</v>
      </c>
      <c r="H58" s="207">
        <v>28</v>
      </c>
    </row>
    <row r="59" spans="1:8" ht="20.100000000000001" customHeight="1">
      <c r="A59" s="207">
        <v>11</v>
      </c>
      <c r="B59" s="208" t="s">
        <v>489</v>
      </c>
      <c r="C59" s="207">
        <v>240</v>
      </c>
      <c r="D59" s="207">
        <v>223</v>
      </c>
      <c r="E59" s="207">
        <v>463</v>
      </c>
      <c r="F59" s="207">
        <v>246</v>
      </c>
      <c r="G59" s="207">
        <v>224</v>
      </c>
      <c r="H59" s="207">
        <v>470</v>
      </c>
    </row>
    <row r="60" spans="1:8" ht="20.100000000000001" customHeight="1">
      <c r="A60" s="207">
        <v>12</v>
      </c>
      <c r="B60" s="208" t="s">
        <v>490</v>
      </c>
      <c r="C60" s="207">
        <v>798</v>
      </c>
      <c r="D60" s="207">
        <v>7</v>
      </c>
      <c r="E60" s="207">
        <v>805</v>
      </c>
      <c r="F60" s="207">
        <v>799</v>
      </c>
      <c r="G60" s="207">
        <v>7</v>
      </c>
      <c r="H60" s="207">
        <v>806</v>
      </c>
    </row>
    <row r="61" spans="1:8" ht="20.100000000000001" customHeight="1">
      <c r="A61" s="207">
        <v>13</v>
      </c>
      <c r="B61" s="208" t="s">
        <v>491</v>
      </c>
      <c r="C61" s="207">
        <v>554</v>
      </c>
      <c r="D61" s="207">
        <v>227</v>
      </c>
      <c r="E61" s="207">
        <v>781</v>
      </c>
      <c r="F61" s="207">
        <v>554</v>
      </c>
      <c r="G61" s="207">
        <v>227</v>
      </c>
      <c r="H61" s="207">
        <v>781</v>
      </c>
    </row>
    <row r="62" spans="1:8" ht="20.100000000000001" customHeight="1">
      <c r="A62" s="207">
        <v>14</v>
      </c>
      <c r="B62" s="208" t="s">
        <v>492</v>
      </c>
      <c r="C62" s="207">
        <v>0</v>
      </c>
      <c r="D62" s="207">
        <v>1</v>
      </c>
      <c r="E62" s="207">
        <v>1</v>
      </c>
      <c r="F62" s="207">
        <v>23</v>
      </c>
      <c r="G62" s="207">
        <v>16</v>
      </c>
      <c r="H62" s="207">
        <v>39</v>
      </c>
    </row>
    <row r="63" spans="1:8" ht="20.100000000000001" customHeight="1">
      <c r="A63" s="207">
        <v>15</v>
      </c>
      <c r="B63" s="208" t="s">
        <v>493</v>
      </c>
      <c r="C63" s="207">
        <v>1</v>
      </c>
      <c r="D63" s="207">
        <v>0</v>
      </c>
      <c r="E63" s="207">
        <v>1</v>
      </c>
      <c r="F63" s="207">
        <v>1</v>
      </c>
      <c r="G63" s="207">
        <v>0</v>
      </c>
      <c r="H63" s="207">
        <v>1</v>
      </c>
    </row>
    <row r="64" spans="1:8" ht="20.100000000000001" customHeight="1">
      <c r="A64" s="207">
        <v>16</v>
      </c>
      <c r="B64" s="208" t="s">
        <v>494</v>
      </c>
      <c r="C64" s="207">
        <v>161</v>
      </c>
      <c r="D64" s="207">
        <v>83</v>
      </c>
      <c r="E64" s="207">
        <v>244</v>
      </c>
      <c r="F64" s="207">
        <v>169</v>
      </c>
      <c r="G64" s="207">
        <v>91</v>
      </c>
      <c r="H64" s="207">
        <v>260</v>
      </c>
    </row>
    <row r="65" spans="1:8" ht="20.100000000000001" customHeight="1">
      <c r="A65" s="207">
        <v>17</v>
      </c>
      <c r="B65" s="208" t="s">
        <v>495</v>
      </c>
      <c r="C65" s="207">
        <v>18</v>
      </c>
      <c r="D65" s="207">
        <v>11</v>
      </c>
      <c r="E65" s="207">
        <v>29</v>
      </c>
      <c r="F65" s="207">
        <v>50</v>
      </c>
      <c r="G65" s="207">
        <v>14</v>
      </c>
      <c r="H65" s="207">
        <v>64</v>
      </c>
    </row>
    <row r="66" spans="1:8" ht="20.100000000000001" customHeight="1">
      <c r="A66" s="207">
        <v>18</v>
      </c>
      <c r="B66" s="208" t="s">
        <v>496</v>
      </c>
      <c r="C66" s="207">
        <v>540</v>
      </c>
      <c r="D66" s="207">
        <v>123</v>
      </c>
      <c r="E66" s="207">
        <v>663</v>
      </c>
      <c r="F66" s="207">
        <v>542</v>
      </c>
      <c r="G66" s="207">
        <v>124</v>
      </c>
      <c r="H66" s="207">
        <v>666</v>
      </c>
    </row>
    <row r="67" spans="1:8" ht="20.100000000000001" customHeight="1">
      <c r="A67" s="207">
        <v>19</v>
      </c>
      <c r="B67" s="208" t="s">
        <v>497</v>
      </c>
      <c r="C67" s="207">
        <v>0</v>
      </c>
      <c r="D67" s="207">
        <v>1</v>
      </c>
      <c r="E67" s="207">
        <v>1</v>
      </c>
      <c r="F67" s="207">
        <v>0</v>
      </c>
      <c r="G67" s="207">
        <v>1</v>
      </c>
      <c r="H67" s="207">
        <v>1</v>
      </c>
    </row>
    <row r="68" spans="1:8" ht="20.100000000000001" customHeight="1">
      <c r="A68" s="207">
        <v>20</v>
      </c>
      <c r="B68" s="208" t="s">
        <v>498</v>
      </c>
      <c r="C68" s="207">
        <v>1</v>
      </c>
      <c r="D68" s="207">
        <v>2</v>
      </c>
      <c r="E68" s="207">
        <v>3</v>
      </c>
      <c r="F68" s="207">
        <v>1</v>
      </c>
      <c r="G68" s="207">
        <v>2</v>
      </c>
      <c r="H68" s="207">
        <v>3</v>
      </c>
    </row>
    <row r="69" spans="1:8" ht="20.100000000000001" customHeight="1">
      <c r="A69" s="357" t="s">
        <v>499</v>
      </c>
      <c r="B69" s="358"/>
      <c r="C69" s="358"/>
      <c r="D69" s="358"/>
      <c r="E69" s="358"/>
      <c r="F69" s="358"/>
      <c r="G69" s="358"/>
      <c r="H69" s="359"/>
    </row>
    <row r="70" spans="1:8" ht="20.100000000000001" customHeight="1">
      <c r="A70" s="207">
        <v>1</v>
      </c>
      <c r="B70" s="208" t="s">
        <v>500</v>
      </c>
      <c r="C70" s="207">
        <v>144</v>
      </c>
      <c r="D70" s="207">
        <v>87</v>
      </c>
      <c r="E70" s="207">
        <v>231</v>
      </c>
      <c r="F70" s="207">
        <v>145</v>
      </c>
      <c r="G70" s="207">
        <v>89</v>
      </c>
      <c r="H70" s="207">
        <v>234</v>
      </c>
    </row>
    <row r="71" spans="1:8" ht="20.100000000000001" customHeight="1">
      <c r="A71" s="207">
        <v>2</v>
      </c>
      <c r="B71" s="208" t="s">
        <v>501</v>
      </c>
      <c r="C71" s="207">
        <v>3</v>
      </c>
      <c r="D71" s="207">
        <v>3</v>
      </c>
      <c r="E71" s="207">
        <v>6</v>
      </c>
      <c r="F71" s="207">
        <v>3</v>
      </c>
      <c r="G71" s="207">
        <v>3</v>
      </c>
      <c r="H71" s="207">
        <v>6</v>
      </c>
    </row>
    <row r="72" spans="1:8" ht="20.100000000000001" customHeight="1">
      <c r="A72" s="207">
        <v>3</v>
      </c>
      <c r="B72" s="208" t="s">
        <v>502</v>
      </c>
      <c r="C72" s="207">
        <v>24</v>
      </c>
      <c r="D72" s="207">
        <v>42</v>
      </c>
      <c r="E72" s="207">
        <v>66</v>
      </c>
      <c r="F72" s="207">
        <v>24</v>
      </c>
      <c r="G72" s="207">
        <v>45</v>
      </c>
      <c r="H72" s="207">
        <v>69</v>
      </c>
    </row>
    <row r="73" spans="1:8" ht="20.100000000000001" customHeight="1">
      <c r="A73" s="207">
        <v>4</v>
      </c>
      <c r="B73" s="208" t="s">
        <v>503</v>
      </c>
      <c r="C73" s="207">
        <v>70</v>
      </c>
      <c r="D73" s="207">
        <v>18</v>
      </c>
      <c r="E73" s="207">
        <v>88</v>
      </c>
      <c r="F73" s="207">
        <v>70</v>
      </c>
      <c r="G73" s="207">
        <v>18</v>
      </c>
      <c r="H73" s="207">
        <v>88</v>
      </c>
    </row>
    <row r="74" spans="1:8" ht="20.100000000000001" customHeight="1">
      <c r="A74" s="207">
        <v>5</v>
      </c>
      <c r="B74" s="208" t="s">
        <v>504</v>
      </c>
      <c r="C74" s="207">
        <v>4</v>
      </c>
      <c r="D74" s="207">
        <v>8</v>
      </c>
      <c r="E74" s="207">
        <v>12</v>
      </c>
      <c r="F74" s="207">
        <v>4</v>
      </c>
      <c r="G74" s="207">
        <v>9</v>
      </c>
      <c r="H74" s="207">
        <v>13</v>
      </c>
    </row>
    <row r="75" spans="1:8" ht="20.100000000000001" customHeight="1">
      <c r="A75" s="207">
        <v>6</v>
      </c>
      <c r="B75" s="208" t="s">
        <v>505</v>
      </c>
      <c r="C75" s="207">
        <v>5</v>
      </c>
      <c r="D75" s="207">
        <v>10</v>
      </c>
      <c r="E75" s="207">
        <v>15</v>
      </c>
      <c r="F75" s="207">
        <v>5</v>
      </c>
      <c r="G75" s="207">
        <v>10</v>
      </c>
      <c r="H75" s="207">
        <v>15</v>
      </c>
    </row>
    <row r="76" spans="1:8" ht="20.100000000000001" customHeight="1">
      <c r="A76" s="207">
        <v>7</v>
      </c>
      <c r="B76" s="208" t="s">
        <v>506</v>
      </c>
      <c r="C76" s="207">
        <v>1</v>
      </c>
      <c r="D76" s="207">
        <v>1</v>
      </c>
      <c r="E76" s="207">
        <v>2</v>
      </c>
      <c r="F76" s="207">
        <v>2</v>
      </c>
      <c r="G76" s="207">
        <v>2</v>
      </c>
      <c r="H76" s="207">
        <v>4</v>
      </c>
    </row>
    <row r="77" spans="1:8" ht="20.100000000000001" customHeight="1">
      <c r="A77" s="207">
        <v>8</v>
      </c>
      <c r="B77" s="208" t="s">
        <v>507</v>
      </c>
      <c r="C77" s="207">
        <v>69</v>
      </c>
      <c r="D77" s="207">
        <v>63</v>
      </c>
      <c r="E77" s="207">
        <v>132</v>
      </c>
      <c r="F77" s="207">
        <v>115</v>
      </c>
      <c r="G77" s="207">
        <v>63</v>
      </c>
      <c r="H77" s="207">
        <v>178</v>
      </c>
    </row>
    <row r="78" spans="1:8" ht="20.100000000000001" customHeight="1">
      <c r="A78" s="207">
        <v>9</v>
      </c>
      <c r="B78" s="208" t="s">
        <v>508</v>
      </c>
      <c r="C78" s="207">
        <v>4</v>
      </c>
      <c r="D78" s="207">
        <v>29</v>
      </c>
      <c r="E78" s="207">
        <v>33</v>
      </c>
      <c r="F78" s="207">
        <v>4</v>
      </c>
      <c r="G78" s="207">
        <v>30</v>
      </c>
      <c r="H78" s="207">
        <v>34</v>
      </c>
    </row>
    <row r="79" spans="1:8" ht="20.100000000000001" customHeight="1">
      <c r="A79" s="207">
        <v>10</v>
      </c>
      <c r="B79" s="208" t="s">
        <v>509</v>
      </c>
      <c r="C79" s="207">
        <v>17</v>
      </c>
      <c r="D79" s="207">
        <v>41</v>
      </c>
      <c r="E79" s="207">
        <v>58</v>
      </c>
      <c r="F79" s="207">
        <v>18</v>
      </c>
      <c r="G79" s="207">
        <v>44</v>
      </c>
      <c r="H79" s="207">
        <v>62</v>
      </c>
    </row>
    <row r="80" spans="1:8" ht="20.100000000000001" customHeight="1">
      <c r="A80" s="207">
        <v>11</v>
      </c>
      <c r="B80" s="208" t="s">
        <v>510</v>
      </c>
      <c r="C80" s="207">
        <v>49</v>
      </c>
      <c r="D80" s="207">
        <v>42</v>
      </c>
      <c r="E80" s="207">
        <v>91</v>
      </c>
      <c r="F80" s="207">
        <v>51</v>
      </c>
      <c r="G80" s="207">
        <v>46</v>
      </c>
      <c r="H80" s="207">
        <v>97</v>
      </c>
    </row>
    <row r="81" spans="1:8" ht="20.100000000000001" customHeight="1">
      <c r="A81" s="207">
        <v>12</v>
      </c>
      <c r="B81" s="208" t="s">
        <v>511</v>
      </c>
      <c r="C81" s="207">
        <v>5</v>
      </c>
      <c r="D81" s="207">
        <v>1</v>
      </c>
      <c r="E81" s="207">
        <v>6</v>
      </c>
      <c r="F81" s="207">
        <v>5</v>
      </c>
      <c r="G81" s="207">
        <v>1</v>
      </c>
      <c r="H81" s="207">
        <v>6</v>
      </c>
    </row>
    <row r="82" spans="1:8" ht="20.100000000000001" customHeight="1">
      <c r="A82" s="207">
        <v>13</v>
      </c>
      <c r="B82" s="208" t="s">
        <v>512</v>
      </c>
      <c r="C82" s="207">
        <v>1</v>
      </c>
      <c r="D82" s="207">
        <v>0</v>
      </c>
      <c r="E82" s="207">
        <v>1</v>
      </c>
      <c r="F82" s="207">
        <v>1</v>
      </c>
      <c r="G82" s="207">
        <v>0</v>
      </c>
      <c r="H82" s="207">
        <v>1</v>
      </c>
    </row>
    <row r="83" spans="1:8" ht="20.100000000000001" customHeight="1">
      <c r="A83" s="360" t="s">
        <v>433</v>
      </c>
      <c r="B83" s="361"/>
      <c r="C83" s="209">
        <f>SUM(C5:C82)</f>
        <v>7110</v>
      </c>
      <c r="D83" s="209">
        <f t="shared" ref="D83:G83" si="0">SUM(D5:D82)</f>
        <v>2970</v>
      </c>
      <c r="E83" s="209">
        <f t="shared" si="0"/>
        <v>10080</v>
      </c>
      <c r="F83" s="209">
        <f t="shared" si="0"/>
        <v>7467</v>
      </c>
      <c r="G83" s="209">
        <f t="shared" si="0"/>
        <v>3121</v>
      </c>
      <c r="H83" s="209">
        <v>10588</v>
      </c>
    </row>
    <row r="84" spans="1:8" ht="17.25">
      <c r="A84" s="354" t="s">
        <v>539</v>
      </c>
      <c r="B84" s="354"/>
      <c r="C84" s="354"/>
      <c r="D84" s="354"/>
      <c r="E84" s="354"/>
    </row>
  </sheetData>
  <mergeCells count="12">
    <mergeCell ref="A1:H1"/>
    <mergeCell ref="A84:E84"/>
    <mergeCell ref="C2:E2"/>
    <mergeCell ref="F2:H2"/>
    <mergeCell ref="A2:A3"/>
    <mergeCell ref="B2:B3"/>
    <mergeCell ref="A4:H4"/>
    <mergeCell ref="A14:H14"/>
    <mergeCell ref="A35:H35"/>
    <mergeCell ref="A48:H48"/>
    <mergeCell ref="A69:H69"/>
    <mergeCell ref="A83:B83"/>
  </mergeCells>
  <printOptions horizontalCentered="1"/>
  <pageMargins left="0.77" right="0.7" top="0.77" bottom="0.77" header="0.3" footer="0.3"/>
  <pageSetup paperSize="140" fitToHeight="0" orientation="portrait" r:id="rId1"/>
  <rowBreaks count="1" manualBreakCount="1">
    <brk id="47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view="pageBreakPreview" zoomScale="130" zoomScaleNormal="115" zoomScaleSheetLayoutView="130" workbookViewId="0">
      <selection activeCell="J16" sqref="J16"/>
    </sheetView>
  </sheetViews>
  <sheetFormatPr defaultRowHeight="15"/>
  <cols>
    <col min="1" max="1" width="22.7109375" customWidth="1"/>
    <col min="2" max="2" width="15.28515625" customWidth="1"/>
    <col min="3" max="3" width="16" customWidth="1"/>
    <col min="4" max="4" width="17.85546875" customWidth="1"/>
    <col min="5" max="5" width="15.85546875" customWidth="1"/>
    <col min="6" max="6" width="33.28515625" customWidth="1"/>
  </cols>
  <sheetData>
    <row r="1" spans="1:6" ht="42" customHeight="1">
      <c r="A1" s="362" t="s">
        <v>691</v>
      </c>
      <c r="B1" s="362"/>
      <c r="C1" s="362"/>
      <c r="D1" s="362"/>
      <c r="E1" s="362"/>
      <c r="F1" s="362"/>
    </row>
    <row r="2" spans="1:6" ht="58.5">
      <c r="A2" s="39" t="s">
        <v>19</v>
      </c>
      <c r="B2" s="39" t="s">
        <v>20</v>
      </c>
      <c r="C2" s="39" t="s">
        <v>21</v>
      </c>
      <c r="D2" s="39" t="s">
        <v>22</v>
      </c>
      <c r="E2" s="39" t="s">
        <v>622</v>
      </c>
      <c r="F2" s="40" t="s">
        <v>23</v>
      </c>
    </row>
    <row r="3" spans="1:6" ht="23.1" customHeight="1">
      <c r="A3" s="41" t="s">
        <v>24</v>
      </c>
      <c r="B3" s="42">
        <v>262</v>
      </c>
      <c r="C3" s="42">
        <v>29535</v>
      </c>
      <c r="D3" s="42">
        <v>1053054</v>
      </c>
      <c r="E3" s="211">
        <v>73.7</v>
      </c>
      <c r="F3" s="211">
        <v>55.6</v>
      </c>
    </row>
    <row r="4" spans="1:6" ht="23.1" customHeight="1">
      <c r="A4" s="41" t="s">
        <v>25</v>
      </c>
      <c r="B4" s="42">
        <v>500</v>
      </c>
      <c r="C4" s="42">
        <v>30035</v>
      </c>
      <c r="D4" s="42">
        <v>1047123</v>
      </c>
      <c r="E4" s="211">
        <v>76.7</v>
      </c>
      <c r="F4" s="211">
        <v>56.9</v>
      </c>
    </row>
    <row r="5" spans="1:6" ht="23.1" customHeight="1">
      <c r="A5" s="41" t="s">
        <v>26</v>
      </c>
      <c r="B5" s="42">
        <v>500</v>
      </c>
      <c r="C5" s="42">
        <v>30448</v>
      </c>
      <c r="D5" s="42">
        <v>1014339</v>
      </c>
      <c r="E5" s="211">
        <v>77.7</v>
      </c>
      <c r="F5" s="211">
        <v>59.6</v>
      </c>
    </row>
    <row r="6" spans="1:6" ht="23.1" customHeight="1">
      <c r="A6" s="41" t="s">
        <v>27</v>
      </c>
      <c r="B6" s="43" t="s">
        <v>28</v>
      </c>
      <c r="C6" s="42">
        <v>30448</v>
      </c>
      <c r="D6" s="42">
        <v>977365</v>
      </c>
      <c r="E6" s="211">
        <v>81</v>
      </c>
      <c r="F6" s="211">
        <v>62.4</v>
      </c>
    </row>
    <row r="7" spans="1:6" ht="23.1" customHeight="1">
      <c r="A7" s="41" t="s">
        <v>29</v>
      </c>
      <c r="B7" s="43" t="s">
        <v>28</v>
      </c>
      <c r="C7" s="42">
        <v>30448</v>
      </c>
      <c r="D7" s="44">
        <v>973413</v>
      </c>
      <c r="E7" s="211">
        <v>82.9</v>
      </c>
      <c r="F7" s="211">
        <v>64.7</v>
      </c>
    </row>
    <row r="8" spans="1:6" ht="23.1" customHeight="1">
      <c r="A8" s="41" t="s">
        <v>30</v>
      </c>
      <c r="B8" s="43" t="s">
        <v>28</v>
      </c>
      <c r="C8" s="42">
        <v>36538</v>
      </c>
      <c r="D8" s="44">
        <v>957087</v>
      </c>
      <c r="E8" s="211">
        <v>84.1</v>
      </c>
      <c r="F8" s="211">
        <v>66.3</v>
      </c>
    </row>
    <row r="9" spans="1:6" ht="23.1" customHeight="1">
      <c r="A9" s="41" t="s">
        <v>31</v>
      </c>
      <c r="B9" s="43" t="s">
        <v>28</v>
      </c>
      <c r="C9" s="42">
        <v>35993</v>
      </c>
      <c r="D9" s="42">
        <v>973900</v>
      </c>
      <c r="E9" s="211">
        <v>84.7</v>
      </c>
      <c r="F9" s="211">
        <v>66.900000000000006</v>
      </c>
    </row>
    <row r="10" spans="1:6" ht="23.1" customHeight="1">
      <c r="A10" s="41" t="s">
        <v>32</v>
      </c>
      <c r="B10" s="43">
        <v>527</v>
      </c>
      <c r="C10" s="42">
        <v>36450</v>
      </c>
      <c r="D10" s="42">
        <v>1105561</v>
      </c>
      <c r="E10" s="211">
        <v>86.2</v>
      </c>
      <c r="F10" s="211">
        <v>68.599999999999994</v>
      </c>
    </row>
    <row r="11" spans="1:6" ht="23.1" customHeight="1">
      <c r="A11" s="41" t="s">
        <v>33</v>
      </c>
      <c r="B11" s="43">
        <v>262</v>
      </c>
      <c r="C11" s="42">
        <v>36712</v>
      </c>
      <c r="D11" s="42">
        <v>1113596</v>
      </c>
      <c r="E11" s="211">
        <v>87.6</v>
      </c>
      <c r="F11" s="211">
        <v>70.2</v>
      </c>
    </row>
    <row r="12" spans="1:6" ht="23.1" customHeight="1">
      <c r="A12" s="41" t="s">
        <v>34</v>
      </c>
      <c r="B12" s="43">
        <v>-181</v>
      </c>
      <c r="C12" s="42">
        <v>36531</v>
      </c>
      <c r="D12" s="42">
        <v>1010195</v>
      </c>
      <c r="E12" s="211">
        <v>89.6</v>
      </c>
      <c r="F12" s="211">
        <v>74.900000000000006</v>
      </c>
    </row>
    <row r="13" spans="1:6" ht="23.1" customHeight="1">
      <c r="A13" s="41" t="s">
        <v>35</v>
      </c>
      <c r="B13" s="43">
        <v>4123</v>
      </c>
      <c r="C13" s="42">
        <v>40654</v>
      </c>
      <c r="D13" s="42">
        <v>1208425</v>
      </c>
      <c r="E13" s="211">
        <v>94.9</v>
      </c>
      <c r="F13" s="211">
        <v>76.7</v>
      </c>
    </row>
    <row r="14" spans="1:6" ht="23.1" customHeight="1">
      <c r="A14" s="41" t="s">
        <v>36</v>
      </c>
      <c r="B14" s="43">
        <v>30</v>
      </c>
      <c r="C14" s="42">
        <v>40684</v>
      </c>
      <c r="D14" s="42">
        <v>1286526</v>
      </c>
      <c r="E14" s="211">
        <v>99.9</v>
      </c>
      <c r="F14" s="211">
        <v>76.900000000000006</v>
      </c>
    </row>
    <row r="15" spans="1:6" ht="17.25">
      <c r="A15" s="363" t="s">
        <v>37</v>
      </c>
      <c r="B15" s="363"/>
      <c r="C15" s="363"/>
      <c r="D15" s="363"/>
      <c r="E15" s="363"/>
      <c r="F15" s="363"/>
    </row>
    <row r="16" spans="1:6" ht="17.25">
      <c r="A16" s="45"/>
      <c r="B16" s="45"/>
      <c r="C16" s="45"/>
      <c r="D16" s="45"/>
      <c r="E16" s="45"/>
      <c r="F16" s="45"/>
    </row>
    <row r="21" s="4" customFormat="1" ht="11.25"/>
    <row r="22" s="4" customFormat="1" ht="11.25"/>
  </sheetData>
  <mergeCells count="2">
    <mergeCell ref="A1:F1"/>
    <mergeCell ref="A15:F15"/>
  </mergeCells>
  <printOptions horizontalCentered="1"/>
  <pageMargins left="0.77" right="0.7" top="0.77" bottom="0.77" header="0.3" footer="0.3"/>
  <pageSetup paperSize="14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72E6E-7F9F-420B-90C0-AFD6B93FFB49}">
  <sheetPr>
    <pageSetUpPr fitToPage="1"/>
  </sheetPr>
  <dimension ref="A1:F22"/>
  <sheetViews>
    <sheetView tabSelected="1" view="pageBreakPreview" zoomScale="130" zoomScaleNormal="100" zoomScaleSheetLayoutView="130" workbookViewId="0">
      <selection activeCell="J16" sqref="J16"/>
    </sheetView>
  </sheetViews>
  <sheetFormatPr defaultRowHeight="15"/>
  <cols>
    <col min="1" max="1" width="7.140625" customWidth="1"/>
    <col min="2" max="2" width="41.85546875" customWidth="1"/>
    <col min="3" max="3" width="11" customWidth="1"/>
    <col min="4" max="4" width="11.85546875" bestFit="1" customWidth="1"/>
    <col min="5" max="5" width="11.28515625" bestFit="1" customWidth="1"/>
    <col min="6" max="6" width="9.42578125" customWidth="1"/>
  </cols>
  <sheetData>
    <row r="1" spans="1:6" ht="72" customHeight="1">
      <c r="A1" s="364" t="s">
        <v>629</v>
      </c>
      <c r="B1" s="364"/>
      <c r="C1" s="364"/>
      <c r="D1" s="364"/>
      <c r="E1" s="364"/>
      <c r="F1" s="364"/>
    </row>
    <row r="2" spans="1:6" ht="39">
      <c r="A2" s="220" t="s">
        <v>38</v>
      </c>
      <c r="B2" s="221" t="s">
        <v>39</v>
      </c>
      <c r="C2" s="221" t="s">
        <v>630</v>
      </c>
      <c r="D2" s="221" t="s">
        <v>627</v>
      </c>
      <c r="E2" s="221" t="s">
        <v>628</v>
      </c>
      <c r="F2" s="220" t="s">
        <v>40</v>
      </c>
    </row>
    <row r="3" spans="1:6" ht="39">
      <c r="A3" s="47">
        <v>1</v>
      </c>
      <c r="B3" s="212" t="s">
        <v>623</v>
      </c>
      <c r="C3" s="217">
        <v>1494714</v>
      </c>
      <c r="D3" s="213">
        <v>0.4</v>
      </c>
      <c r="E3" s="213">
        <f>C3*D3</f>
        <v>597885.6</v>
      </c>
      <c r="F3" s="365" t="s">
        <v>631</v>
      </c>
    </row>
    <row r="4" spans="1:6" ht="19.5">
      <c r="A4" s="47">
        <v>2</v>
      </c>
      <c r="B4" s="212" t="s">
        <v>373</v>
      </c>
      <c r="C4" s="218">
        <v>974158</v>
      </c>
      <c r="D4" s="213">
        <v>0.4</v>
      </c>
      <c r="E4" s="213">
        <f>C4*D4</f>
        <v>389663.2</v>
      </c>
      <c r="F4" s="366"/>
    </row>
    <row r="5" spans="1:6" ht="78">
      <c r="A5" s="47">
        <v>3</v>
      </c>
      <c r="B5" s="212" t="s">
        <v>41</v>
      </c>
      <c r="C5" s="218">
        <v>52639</v>
      </c>
      <c r="D5" s="219">
        <v>0.5</v>
      </c>
      <c r="E5" s="213">
        <f>C5*D5</f>
        <v>26319.5</v>
      </c>
      <c r="F5" s="366"/>
    </row>
    <row r="6" spans="1:6" ht="19.5">
      <c r="A6" s="47">
        <v>4</v>
      </c>
      <c r="B6" s="212" t="s">
        <v>42</v>
      </c>
      <c r="C6" s="218">
        <v>8029</v>
      </c>
      <c r="D6" s="213">
        <v>40</v>
      </c>
      <c r="E6" s="213">
        <f>C6*D6</f>
        <v>321160</v>
      </c>
      <c r="F6" s="366"/>
    </row>
    <row r="7" spans="1:6" ht="19.5">
      <c r="A7" s="47">
        <v>5</v>
      </c>
      <c r="B7" s="212" t="s">
        <v>43</v>
      </c>
      <c r="C7" s="213">
        <v>45650.561999999976</v>
      </c>
      <c r="D7" s="213">
        <v>3.5</v>
      </c>
      <c r="E7" s="213">
        <f>C7*D7</f>
        <v>159776.96699999992</v>
      </c>
      <c r="F7" s="366"/>
    </row>
    <row r="8" spans="1:6" ht="19.5">
      <c r="A8" s="47">
        <v>6</v>
      </c>
      <c r="B8" s="212" t="s">
        <v>44</v>
      </c>
      <c r="C8" s="213">
        <f>E8/D8</f>
        <v>3372.3333333333335</v>
      </c>
      <c r="D8" s="214">
        <v>12</v>
      </c>
      <c r="E8" s="213">
        <v>40468</v>
      </c>
      <c r="F8" s="366"/>
    </row>
    <row r="9" spans="1:6" ht="156">
      <c r="A9" s="47">
        <v>7</v>
      </c>
      <c r="B9" s="212" t="s">
        <v>45</v>
      </c>
      <c r="C9" s="213">
        <v>3038</v>
      </c>
      <c r="D9" s="214">
        <v>40</v>
      </c>
      <c r="E9" s="213">
        <f>C9*D9</f>
        <v>121520</v>
      </c>
      <c r="F9" s="366"/>
    </row>
    <row r="10" spans="1:6" ht="19.5">
      <c r="A10" s="47">
        <v>8</v>
      </c>
      <c r="B10" s="212" t="s">
        <v>46</v>
      </c>
      <c r="C10" s="214">
        <f>'[1]All smmary '!$E$58</f>
        <v>290</v>
      </c>
      <c r="D10" s="214">
        <v>4</v>
      </c>
      <c r="E10" s="213">
        <f>C10*D10</f>
        <v>1160</v>
      </c>
      <c r="F10" s="366"/>
    </row>
    <row r="11" spans="1:6" ht="19.5">
      <c r="A11" s="47">
        <v>9</v>
      </c>
      <c r="B11" s="212" t="s">
        <v>47</v>
      </c>
      <c r="C11" s="214">
        <f>E11/D11</f>
        <v>224</v>
      </c>
      <c r="D11" s="214">
        <v>18</v>
      </c>
      <c r="E11" s="213">
        <v>4032</v>
      </c>
      <c r="F11" s="366"/>
    </row>
    <row r="12" spans="1:6" ht="59.25" customHeight="1">
      <c r="A12" s="47">
        <v>10</v>
      </c>
      <c r="B12" s="212" t="s">
        <v>624</v>
      </c>
      <c r="C12" s="214">
        <v>29411</v>
      </c>
      <c r="D12" s="214">
        <v>6</v>
      </c>
      <c r="E12" s="213">
        <f>C12*D12</f>
        <v>176466</v>
      </c>
      <c r="F12" s="366"/>
    </row>
    <row r="13" spans="1:6" ht="71.25">
      <c r="A13" s="47">
        <v>11</v>
      </c>
      <c r="B13" s="212" t="s">
        <v>625</v>
      </c>
      <c r="C13" s="214">
        <v>19836</v>
      </c>
      <c r="D13" s="214">
        <v>18</v>
      </c>
      <c r="E13" s="213">
        <f>C13*D13</f>
        <v>357048</v>
      </c>
      <c r="F13" s="366"/>
    </row>
    <row r="14" spans="1:6" ht="59.25" customHeight="1">
      <c r="A14" s="47">
        <v>12</v>
      </c>
      <c r="B14" s="212" t="s">
        <v>626</v>
      </c>
      <c r="C14" s="213">
        <v>6705</v>
      </c>
      <c r="D14" s="214">
        <v>24</v>
      </c>
      <c r="E14" s="213">
        <f>C14*D14</f>
        <v>160920</v>
      </c>
      <c r="F14" s="367"/>
    </row>
    <row r="15" spans="1:6" ht="39">
      <c r="A15" s="47">
        <v>13</v>
      </c>
      <c r="B15" s="212" t="s">
        <v>48</v>
      </c>
      <c r="C15" s="213">
        <v>278</v>
      </c>
      <c r="D15" s="214">
        <v>40</v>
      </c>
      <c r="E15" s="213">
        <f>C15*D15</f>
        <v>11120</v>
      </c>
      <c r="F15" s="48"/>
    </row>
    <row r="16" spans="1:6" ht="19.5">
      <c r="A16" s="368" t="s">
        <v>49</v>
      </c>
      <c r="B16" s="369"/>
      <c r="C16" s="215">
        <f>SUM(C4:C15)</f>
        <v>1143630.8953333332</v>
      </c>
      <c r="D16" s="216"/>
      <c r="E16" s="215">
        <f>SUM(E3:E15)</f>
        <v>2367539.267</v>
      </c>
      <c r="F16" s="50"/>
    </row>
    <row r="17" spans="1:1" s="161" customFormat="1" ht="17.25">
      <c r="A17" s="161" t="s">
        <v>632</v>
      </c>
    </row>
    <row r="21" spans="1:1" s="4" customFormat="1" ht="11.25"/>
    <row r="22" spans="1:1" s="4" customFormat="1" ht="11.25"/>
  </sheetData>
  <mergeCells count="3">
    <mergeCell ref="A1:F1"/>
    <mergeCell ref="F3:F14"/>
    <mergeCell ref="A16:B16"/>
  </mergeCells>
  <printOptions horizontalCentered="1"/>
  <pageMargins left="0.77" right="0.7" top="0.77" bottom="0.77" header="0.3" footer="0.3"/>
  <pageSetup paperSize="14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436AE-7064-4B76-90C3-2B72AB88B533}">
  <sheetPr>
    <pageSetUpPr fitToPage="1"/>
  </sheetPr>
  <dimension ref="A1:D24"/>
  <sheetViews>
    <sheetView tabSelected="1" view="pageBreakPreview" zoomScale="145" zoomScaleNormal="130" zoomScaleSheetLayoutView="145" workbookViewId="0">
      <selection activeCell="J16" sqref="J16"/>
    </sheetView>
  </sheetViews>
  <sheetFormatPr defaultRowHeight="15"/>
  <cols>
    <col min="1" max="1" width="12" customWidth="1"/>
    <col min="2" max="2" width="20.28515625" customWidth="1"/>
    <col min="3" max="3" width="26.140625" customWidth="1"/>
    <col min="4" max="4" width="32" customWidth="1"/>
  </cols>
  <sheetData>
    <row r="1" spans="1:4" ht="44.25" customHeight="1">
      <c r="A1" s="373" t="s">
        <v>692</v>
      </c>
      <c r="B1" s="373"/>
      <c r="C1" s="373"/>
      <c r="D1" s="373"/>
    </row>
    <row r="2" spans="1:4" ht="15.95" customHeight="1">
      <c r="A2" s="223" t="s">
        <v>101</v>
      </c>
      <c r="B2" s="223" t="s">
        <v>102</v>
      </c>
      <c r="C2" s="223" t="s">
        <v>103</v>
      </c>
      <c r="D2" s="223" t="s">
        <v>104</v>
      </c>
    </row>
    <row r="3" spans="1:4" ht="15" customHeight="1">
      <c r="A3" s="66">
        <v>2060</v>
      </c>
      <c r="B3" s="69">
        <v>175418</v>
      </c>
      <c r="C3" s="69">
        <v>81008</v>
      </c>
      <c r="D3" s="67">
        <v>46.18</v>
      </c>
    </row>
    <row r="4" spans="1:4" ht="15" customHeight="1">
      <c r="A4" s="66">
        <v>2061</v>
      </c>
      <c r="B4" s="69">
        <v>216303</v>
      </c>
      <c r="C4" s="69">
        <v>83747</v>
      </c>
      <c r="D4" s="67">
        <v>38.72</v>
      </c>
    </row>
    <row r="5" spans="1:4" ht="15" customHeight="1">
      <c r="A5" s="66">
        <v>2062</v>
      </c>
      <c r="B5" s="69">
        <v>225031</v>
      </c>
      <c r="C5" s="69">
        <v>104653</v>
      </c>
      <c r="D5" s="67">
        <v>46.51</v>
      </c>
    </row>
    <row r="6" spans="1:4" ht="15" customHeight="1">
      <c r="A6" s="66">
        <v>2063</v>
      </c>
      <c r="B6" s="69">
        <v>274210</v>
      </c>
      <c r="C6" s="69">
        <v>160802</v>
      </c>
      <c r="D6" s="67">
        <v>58.64</v>
      </c>
    </row>
    <row r="7" spans="1:4" ht="15" customHeight="1">
      <c r="A7" s="66">
        <v>2064</v>
      </c>
      <c r="B7" s="69">
        <v>307078</v>
      </c>
      <c r="C7" s="69">
        <v>195689</v>
      </c>
      <c r="D7" s="67">
        <v>63.73</v>
      </c>
    </row>
    <row r="8" spans="1:4" ht="15" customHeight="1">
      <c r="A8" s="66">
        <v>2065</v>
      </c>
      <c r="B8" s="69">
        <v>342632</v>
      </c>
      <c r="C8" s="69">
        <v>234602</v>
      </c>
      <c r="D8" s="67">
        <v>68.47</v>
      </c>
    </row>
    <row r="9" spans="1:4" ht="15" customHeight="1">
      <c r="A9" s="66">
        <v>2066</v>
      </c>
      <c r="B9" s="69">
        <v>385146</v>
      </c>
      <c r="C9" s="69">
        <v>247689</v>
      </c>
      <c r="D9" s="67">
        <v>64.31</v>
      </c>
    </row>
    <row r="10" spans="1:4" ht="15" customHeight="1">
      <c r="A10" s="66">
        <v>2067</v>
      </c>
      <c r="B10" s="69">
        <v>397759</v>
      </c>
      <c r="C10" s="69">
        <v>220766</v>
      </c>
      <c r="D10" s="67">
        <v>55.5</v>
      </c>
    </row>
    <row r="11" spans="1:4" ht="15" customHeight="1">
      <c r="A11" s="66">
        <v>2068</v>
      </c>
      <c r="B11" s="69">
        <v>419121</v>
      </c>
      <c r="C11" s="69">
        <v>199714</v>
      </c>
      <c r="D11" s="67">
        <v>47.65</v>
      </c>
    </row>
    <row r="12" spans="1:4" ht="15" customHeight="1">
      <c r="A12" s="66">
        <v>2069</v>
      </c>
      <c r="B12" s="69">
        <v>403936</v>
      </c>
      <c r="C12" s="69">
        <v>167935</v>
      </c>
      <c r="D12" s="67">
        <v>41.57</v>
      </c>
    </row>
    <row r="13" spans="1:4" ht="15" customHeight="1">
      <c r="A13" s="66">
        <v>2070</v>
      </c>
      <c r="B13" s="69">
        <v>394933</v>
      </c>
      <c r="C13" s="69">
        <v>173436</v>
      </c>
      <c r="D13" s="67">
        <v>43.92</v>
      </c>
    </row>
    <row r="14" spans="1:4" ht="15" customHeight="1">
      <c r="A14" s="66">
        <v>2071</v>
      </c>
      <c r="B14" s="69">
        <v>405338</v>
      </c>
      <c r="C14" s="69">
        <v>192267</v>
      </c>
      <c r="D14" s="67">
        <v>47.43</v>
      </c>
    </row>
    <row r="15" spans="1:4" ht="15" customHeight="1">
      <c r="A15" s="66" t="s">
        <v>105</v>
      </c>
      <c r="B15" s="69">
        <v>437326</v>
      </c>
      <c r="C15" s="69">
        <v>433591</v>
      </c>
      <c r="D15" s="68"/>
    </row>
    <row r="16" spans="1:4" ht="15" customHeight="1">
      <c r="A16" s="66" t="s">
        <v>106</v>
      </c>
      <c r="B16" s="69">
        <v>445564</v>
      </c>
      <c r="C16" s="374" t="s">
        <v>107</v>
      </c>
      <c r="D16" s="375"/>
    </row>
    <row r="17" spans="1:4" ht="15" customHeight="1">
      <c r="A17" s="66">
        <v>2074</v>
      </c>
      <c r="B17" s="69">
        <v>463700</v>
      </c>
      <c r="C17" s="374" t="s">
        <v>107</v>
      </c>
      <c r="D17" s="375"/>
    </row>
    <row r="18" spans="1:4" ht="15" customHeight="1">
      <c r="A18" s="66">
        <v>2075</v>
      </c>
      <c r="B18" s="69">
        <v>475003</v>
      </c>
      <c r="C18" s="374" t="s">
        <v>107</v>
      </c>
      <c r="D18" s="375"/>
    </row>
    <row r="19" spans="1:4" ht="15" customHeight="1">
      <c r="A19" s="66">
        <v>2076</v>
      </c>
      <c r="B19" s="69">
        <v>482983</v>
      </c>
      <c r="C19" s="374" t="s">
        <v>107</v>
      </c>
      <c r="D19" s="375"/>
    </row>
    <row r="20" spans="1:4" ht="15" customHeight="1">
      <c r="A20" s="66">
        <v>2077</v>
      </c>
      <c r="B20" s="69">
        <v>484278</v>
      </c>
      <c r="C20" s="374" t="s">
        <v>107</v>
      </c>
      <c r="D20" s="375"/>
    </row>
    <row r="21" spans="1:4" s="4" customFormat="1" ht="15" customHeight="1">
      <c r="A21" s="159">
        <v>2078</v>
      </c>
      <c r="B21" s="160">
        <v>495648</v>
      </c>
      <c r="C21" s="370" t="s">
        <v>107</v>
      </c>
      <c r="D21" s="371"/>
    </row>
    <row r="22" spans="1:4" s="4" customFormat="1" ht="15" customHeight="1">
      <c r="A22" s="159">
        <v>2079</v>
      </c>
      <c r="B22" s="160">
        <v>484924</v>
      </c>
      <c r="C22" s="370" t="s">
        <v>107</v>
      </c>
      <c r="D22" s="371"/>
    </row>
    <row r="23" spans="1:4" s="4" customFormat="1" ht="14.1" customHeight="1">
      <c r="A23" s="372" t="s">
        <v>108</v>
      </c>
      <c r="B23" s="372"/>
      <c r="C23" s="372"/>
      <c r="D23" s="224"/>
    </row>
    <row r="24" spans="1:4" s="4" customFormat="1" ht="14.1" customHeight="1">
      <c r="A24" s="372" t="s">
        <v>109</v>
      </c>
      <c r="B24" s="372"/>
      <c r="C24" s="372"/>
      <c r="D24" s="372"/>
    </row>
  </sheetData>
  <mergeCells count="10">
    <mergeCell ref="C21:D21"/>
    <mergeCell ref="C22:D22"/>
    <mergeCell ref="A23:C23"/>
    <mergeCell ref="A24:D24"/>
    <mergeCell ref="A1:D1"/>
    <mergeCell ref="C16:D16"/>
    <mergeCell ref="C17:D17"/>
    <mergeCell ref="C18:D18"/>
    <mergeCell ref="C19:D19"/>
    <mergeCell ref="C20:D20"/>
  </mergeCells>
  <printOptions horizontalCentered="1"/>
  <pageMargins left="0.77" right="0.7" top="0.77" bottom="0.77" header="0.3" footer="0.3"/>
  <pageSetup paperSize="14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3DB4D-8961-47E9-853B-1549A9A68603}">
  <sheetPr>
    <pageSetUpPr fitToPage="1"/>
  </sheetPr>
  <dimension ref="A1:L31"/>
  <sheetViews>
    <sheetView tabSelected="1" view="pageBreakPreview" zoomScale="130" zoomScaleNormal="100" zoomScaleSheetLayoutView="130" workbookViewId="0">
      <selection activeCell="J16" sqref="J16"/>
    </sheetView>
  </sheetViews>
  <sheetFormatPr defaultRowHeight="15.75"/>
  <cols>
    <col min="1" max="1" width="8.7109375" style="233" customWidth="1"/>
    <col min="2" max="2" width="51.140625" bestFit="1" customWidth="1"/>
    <col min="3" max="12" width="10.7109375" customWidth="1"/>
  </cols>
  <sheetData>
    <row r="1" spans="1:12" ht="30.75">
      <c r="A1" s="326" t="s">
        <v>560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</row>
    <row r="2" spans="1:12" ht="19.5">
      <c r="A2" s="344" t="s">
        <v>401</v>
      </c>
      <c r="B2" s="344"/>
      <c r="C2" s="225">
        <v>2071</v>
      </c>
      <c r="D2" s="225">
        <v>2072</v>
      </c>
      <c r="E2" s="225">
        <v>2073</v>
      </c>
      <c r="F2" s="225">
        <v>2074</v>
      </c>
      <c r="G2" s="225">
        <v>2075</v>
      </c>
      <c r="H2" s="225">
        <v>2076</v>
      </c>
      <c r="I2" s="225">
        <v>2077</v>
      </c>
      <c r="J2" s="225">
        <v>2078</v>
      </c>
      <c r="K2" s="225">
        <v>2079</v>
      </c>
      <c r="L2" s="225">
        <v>2080</v>
      </c>
    </row>
    <row r="3" spans="1:12" ht="23.25" customHeight="1">
      <c r="A3" s="377" t="s">
        <v>402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</row>
    <row r="4" spans="1:12" ht="24.95" customHeight="1">
      <c r="A4" s="232">
        <v>1.1000000000000001</v>
      </c>
      <c r="B4" s="229" t="s">
        <v>403</v>
      </c>
      <c r="C4" s="226">
        <v>77.7</v>
      </c>
      <c r="D4" s="192">
        <v>81</v>
      </c>
      <c r="E4" s="226">
        <v>82.9</v>
      </c>
      <c r="F4" s="226">
        <v>84.1</v>
      </c>
      <c r="G4" s="226">
        <v>84.7</v>
      </c>
      <c r="H4" s="199">
        <v>86.2</v>
      </c>
      <c r="I4" s="199">
        <v>87.6</v>
      </c>
      <c r="J4" s="226">
        <v>89.6</v>
      </c>
      <c r="K4" s="226">
        <v>94.9</v>
      </c>
      <c r="L4" s="226">
        <v>99.9</v>
      </c>
    </row>
    <row r="5" spans="1:12" ht="24.95" customHeight="1">
      <c r="A5" s="232">
        <v>1.2</v>
      </c>
      <c r="B5" s="229" t="s">
        <v>404</v>
      </c>
      <c r="C5" s="226">
        <v>59.6</v>
      </c>
      <c r="D5" s="226">
        <v>62.4</v>
      </c>
      <c r="E5" s="226">
        <v>64.7</v>
      </c>
      <c r="F5" s="226">
        <v>66.3</v>
      </c>
      <c r="G5" s="226">
        <v>66.900000000000006</v>
      </c>
      <c r="H5" s="199">
        <v>68.599999999999994</v>
      </c>
      <c r="I5" s="199">
        <v>70.2</v>
      </c>
      <c r="J5" s="226">
        <v>74.900000000000006</v>
      </c>
      <c r="K5" s="226">
        <v>76.7</v>
      </c>
      <c r="L5" s="226">
        <v>76.900000000000006</v>
      </c>
    </row>
    <row r="6" spans="1:12" ht="24.95" customHeight="1">
      <c r="A6" s="232">
        <v>1.3</v>
      </c>
      <c r="B6" s="229" t="s">
        <v>405</v>
      </c>
      <c r="C6" s="192">
        <v>137</v>
      </c>
      <c r="D6" s="226">
        <v>136.69999999999999</v>
      </c>
      <c r="E6" s="226">
        <v>133.5</v>
      </c>
      <c r="F6" s="226">
        <v>128.6</v>
      </c>
      <c r="G6" s="226">
        <v>123.9</v>
      </c>
      <c r="H6" s="199">
        <v>121.9</v>
      </c>
      <c r="I6" s="199">
        <v>120.7</v>
      </c>
      <c r="J6" s="226">
        <v>127</v>
      </c>
      <c r="K6" s="226">
        <v>125.7</v>
      </c>
      <c r="L6" s="226">
        <v>115.9</v>
      </c>
    </row>
    <row r="7" spans="1:12" ht="24.95" customHeight="1">
      <c r="A7" s="232">
        <v>1.4</v>
      </c>
      <c r="B7" s="229" t="s">
        <v>406</v>
      </c>
      <c r="C7" s="192">
        <v>93</v>
      </c>
      <c r="D7" s="226">
        <v>93.9</v>
      </c>
      <c r="E7" s="226">
        <v>95.2</v>
      </c>
      <c r="F7" s="226">
        <v>95.9</v>
      </c>
      <c r="G7" s="226">
        <v>96.3</v>
      </c>
      <c r="H7" s="199">
        <v>96.9</v>
      </c>
      <c r="I7" s="199">
        <v>97.3</v>
      </c>
      <c r="J7" s="199">
        <v>96.3</v>
      </c>
      <c r="K7" s="226">
        <v>95.9</v>
      </c>
      <c r="L7" s="226">
        <v>95.7</v>
      </c>
    </row>
    <row r="8" spans="1:12" ht="24.95" customHeight="1">
      <c r="A8" s="232">
        <v>1.5</v>
      </c>
      <c r="B8" s="229" t="s">
        <v>633</v>
      </c>
      <c r="C8" s="230"/>
      <c r="D8" s="226">
        <v>135.4</v>
      </c>
      <c r="E8" s="192">
        <v>134</v>
      </c>
      <c r="F8" s="226">
        <v>132.30000000000001</v>
      </c>
      <c r="G8" s="226">
        <v>118.8</v>
      </c>
      <c r="H8" s="199">
        <v>119.2</v>
      </c>
      <c r="I8" s="199">
        <v>118.2</v>
      </c>
      <c r="J8" s="226">
        <v>122</v>
      </c>
      <c r="K8" s="226">
        <v>129.5</v>
      </c>
      <c r="L8" s="226">
        <v>124.8</v>
      </c>
    </row>
    <row r="9" spans="1:12" ht="24.95" customHeight="1">
      <c r="A9" s="232">
        <v>1.6</v>
      </c>
      <c r="B9" s="229" t="s">
        <v>634</v>
      </c>
      <c r="C9" s="226">
        <v>96.2</v>
      </c>
      <c r="D9" s="226">
        <v>96.6</v>
      </c>
      <c r="E9" s="226">
        <v>96.9</v>
      </c>
      <c r="F9" s="226">
        <v>97.2</v>
      </c>
      <c r="G9" s="226">
        <v>96.5</v>
      </c>
      <c r="H9" s="199">
        <v>97.1</v>
      </c>
      <c r="I9" s="199">
        <v>97.4</v>
      </c>
      <c r="J9" s="226">
        <v>96.9</v>
      </c>
      <c r="K9" s="226">
        <v>97.1</v>
      </c>
      <c r="L9" s="226">
        <v>95.6</v>
      </c>
    </row>
    <row r="10" spans="1:12" ht="24.95" customHeight="1">
      <c r="A10" s="232">
        <v>1.7</v>
      </c>
      <c r="B10" s="229" t="s">
        <v>635</v>
      </c>
      <c r="C10" s="226">
        <v>117.1</v>
      </c>
      <c r="D10" s="226">
        <v>120.1</v>
      </c>
      <c r="E10" s="192">
        <v>122</v>
      </c>
      <c r="F10" s="226">
        <v>120.2</v>
      </c>
      <c r="G10" s="226">
        <v>109.3</v>
      </c>
      <c r="H10" s="199">
        <v>110.4</v>
      </c>
      <c r="I10" s="199">
        <v>113.2</v>
      </c>
      <c r="J10" s="226">
        <v>118</v>
      </c>
      <c r="K10" s="226">
        <v>119.3</v>
      </c>
      <c r="L10" s="226">
        <v>120.4</v>
      </c>
    </row>
    <row r="11" spans="1:12" ht="24.95" customHeight="1">
      <c r="A11" s="232">
        <v>1.8</v>
      </c>
      <c r="B11" s="229" t="s">
        <v>636</v>
      </c>
      <c r="C11" s="226">
        <v>87.6</v>
      </c>
      <c r="D11" s="226">
        <v>89.4</v>
      </c>
      <c r="E11" s="192">
        <v>91</v>
      </c>
      <c r="F11" s="226">
        <v>92.3</v>
      </c>
      <c r="G11" s="226">
        <v>92.7</v>
      </c>
      <c r="H11" s="199">
        <v>93.4</v>
      </c>
      <c r="I11" s="199">
        <v>94.7</v>
      </c>
      <c r="J11" s="226">
        <v>95.1</v>
      </c>
      <c r="K11" s="226">
        <v>96.1</v>
      </c>
      <c r="L11" s="226">
        <v>95.1</v>
      </c>
    </row>
    <row r="12" spans="1:12" ht="24.95" customHeight="1">
      <c r="A12" s="232">
        <v>1.9</v>
      </c>
      <c r="B12" s="229" t="s">
        <v>637</v>
      </c>
      <c r="C12" s="227"/>
      <c r="D12" s="231">
        <v>1</v>
      </c>
      <c r="E12" s="231">
        <v>1</v>
      </c>
      <c r="F12" s="231">
        <v>1</v>
      </c>
      <c r="G12" s="231">
        <v>0.98</v>
      </c>
      <c r="H12" s="231">
        <v>0.98</v>
      </c>
      <c r="I12" s="231">
        <v>0.99</v>
      </c>
      <c r="J12" s="231">
        <v>0.99</v>
      </c>
      <c r="K12" s="231">
        <v>1</v>
      </c>
      <c r="L12" s="231">
        <v>0.99</v>
      </c>
    </row>
    <row r="13" spans="1:12" ht="24.95" customHeight="1">
      <c r="A13" s="234" t="s">
        <v>650</v>
      </c>
      <c r="B13" s="229" t="s">
        <v>407</v>
      </c>
      <c r="C13" s="230"/>
      <c r="D13" s="226">
        <v>76.599999999999994</v>
      </c>
      <c r="E13" s="226">
        <v>75.900000000000006</v>
      </c>
      <c r="F13" s="226">
        <v>77.400000000000006</v>
      </c>
      <c r="G13" s="226">
        <v>77.900000000000006</v>
      </c>
      <c r="H13" s="199">
        <v>79.3</v>
      </c>
      <c r="I13" s="199">
        <v>8202</v>
      </c>
      <c r="J13" s="199">
        <v>85.1</v>
      </c>
      <c r="K13" s="226">
        <v>85.7</v>
      </c>
      <c r="L13" s="226">
        <v>86.2</v>
      </c>
    </row>
    <row r="14" spans="1:12" ht="24.95" customHeight="1">
      <c r="A14" s="232">
        <v>1.1100000000000001</v>
      </c>
      <c r="B14" s="229" t="s">
        <v>408</v>
      </c>
      <c r="C14" s="230"/>
      <c r="D14" s="226">
        <v>69.599999999999994</v>
      </c>
      <c r="E14" s="226">
        <v>68.400000000000006</v>
      </c>
      <c r="F14" s="226">
        <v>70.7</v>
      </c>
      <c r="G14" s="226">
        <v>71.3</v>
      </c>
      <c r="H14" s="199">
        <v>72.7</v>
      </c>
      <c r="I14" s="199">
        <v>75.3</v>
      </c>
      <c r="J14" s="226">
        <v>76.2</v>
      </c>
      <c r="K14" s="226">
        <v>77.099999999999994</v>
      </c>
      <c r="L14" s="226">
        <v>80.3</v>
      </c>
    </row>
    <row r="15" spans="1:12" ht="24.95" customHeight="1">
      <c r="A15" s="232">
        <v>1.1200000000000001</v>
      </c>
      <c r="B15" s="229" t="s">
        <v>409</v>
      </c>
      <c r="C15" s="227"/>
      <c r="D15" s="226">
        <v>10.6</v>
      </c>
      <c r="E15" s="226">
        <v>9</v>
      </c>
      <c r="F15" s="226">
        <v>8.6999999999999993</v>
      </c>
      <c r="G15" s="226">
        <v>7.3</v>
      </c>
      <c r="H15" s="199">
        <v>6.7</v>
      </c>
      <c r="I15" s="199">
        <v>5.4</v>
      </c>
      <c r="J15" s="226">
        <v>4.9000000000000004</v>
      </c>
      <c r="K15" s="226">
        <v>3.9</v>
      </c>
      <c r="L15" s="226">
        <v>4.9000000000000004</v>
      </c>
    </row>
    <row r="16" spans="1:12" ht="24.95" customHeight="1">
      <c r="A16" s="232">
        <v>1.1299999999999999</v>
      </c>
      <c r="B16" s="229" t="s">
        <v>410</v>
      </c>
      <c r="C16" s="230"/>
      <c r="D16" s="226">
        <v>12.8</v>
      </c>
      <c r="E16" s="227" t="s">
        <v>28</v>
      </c>
      <c r="F16" s="227" t="s">
        <v>28</v>
      </c>
      <c r="G16" s="227" t="s">
        <v>28</v>
      </c>
      <c r="H16" s="199">
        <v>14.6</v>
      </c>
      <c r="I16" s="199">
        <v>14.6</v>
      </c>
      <c r="J16" s="228">
        <v>43.71</v>
      </c>
      <c r="K16" s="227" t="s">
        <v>411</v>
      </c>
      <c r="L16" s="227" t="s">
        <v>411</v>
      </c>
    </row>
    <row r="17" spans="1:12" ht="28.5" customHeight="1">
      <c r="A17" s="377" t="s">
        <v>638</v>
      </c>
      <c r="B17" s="377"/>
      <c r="C17" s="377"/>
      <c r="D17" s="377"/>
      <c r="E17" s="377"/>
      <c r="F17" s="377"/>
      <c r="G17" s="377"/>
      <c r="H17" s="377"/>
      <c r="I17" s="377"/>
      <c r="J17" s="377"/>
      <c r="K17" s="377"/>
      <c r="L17" s="377"/>
    </row>
    <row r="18" spans="1:12" ht="24.95" customHeight="1">
      <c r="A18" s="232">
        <v>2.1</v>
      </c>
      <c r="B18" s="229" t="s">
        <v>639</v>
      </c>
      <c r="C18" s="226">
        <v>51.6</v>
      </c>
      <c r="D18" s="226">
        <v>57.7</v>
      </c>
      <c r="E18" s="226">
        <v>59.6</v>
      </c>
      <c r="F18" s="226">
        <v>60.6</v>
      </c>
      <c r="G18" s="226">
        <v>66.2</v>
      </c>
      <c r="H18" s="226">
        <v>71.400000000000006</v>
      </c>
      <c r="I18" s="199">
        <v>75.7</v>
      </c>
      <c r="J18" s="226">
        <v>76.099999999999994</v>
      </c>
      <c r="K18" s="199" t="s">
        <v>640</v>
      </c>
      <c r="L18" s="226">
        <v>76.5</v>
      </c>
    </row>
    <row r="19" spans="1:12" ht="24.95" customHeight="1">
      <c r="A19" s="232">
        <v>2.2000000000000002</v>
      </c>
      <c r="B19" s="229" t="s">
        <v>641</v>
      </c>
      <c r="C19" s="226">
        <v>34.700000000000003</v>
      </c>
      <c r="D19" s="226">
        <v>37.700000000000003</v>
      </c>
      <c r="E19" s="226">
        <v>38.9</v>
      </c>
      <c r="F19" s="226">
        <v>43.9</v>
      </c>
      <c r="G19" s="226">
        <v>46.4</v>
      </c>
      <c r="H19" s="226">
        <v>47.6</v>
      </c>
      <c r="I19" s="226">
        <v>51.2</v>
      </c>
      <c r="J19" s="226">
        <v>54.3</v>
      </c>
      <c r="K19" s="226">
        <v>57.4</v>
      </c>
      <c r="L19" s="226">
        <v>57.9</v>
      </c>
    </row>
    <row r="20" spans="1:12" ht="24.95" customHeight="1">
      <c r="A20" s="379">
        <v>2.2999999999999998</v>
      </c>
      <c r="B20" s="381" t="s">
        <v>412</v>
      </c>
      <c r="C20" s="382"/>
      <c r="D20" s="378">
        <v>37.9</v>
      </c>
      <c r="E20" s="378">
        <v>45.2</v>
      </c>
      <c r="F20" s="378">
        <v>57.1</v>
      </c>
      <c r="G20" s="378">
        <v>58.5</v>
      </c>
      <c r="H20" s="378">
        <v>60.3</v>
      </c>
      <c r="I20" s="351" t="s">
        <v>642</v>
      </c>
      <c r="J20" s="351">
        <v>66.099999999999994</v>
      </c>
      <c r="K20" s="378">
        <v>67.3</v>
      </c>
      <c r="L20" s="378">
        <v>69.900000000000006</v>
      </c>
    </row>
    <row r="21" spans="1:12" s="4" customFormat="1" ht="24.95" customHeight="1">
      <c r="A21" s="380"/>
      <c r="B21" s="381"/>
      <c r="C21" s="382"/>
      <c r="D21" s="378"/>
      <c r="E21" s="378"/>
      <c r="F21" s="378"/>
      <c r="G21" s="378"/>
      <c r="H21" s="378"/>
      <c r="I21" s="351"/>
      <c r="J21" s="351"/>
      <c r="K21" s="378"/>
      <c r="L21" s="378"/>
    </row>
    <row r="22" spans="1:12" s="4" customFormat="1" ht="24.95" customHeight="1">
      <c r="A22" s="232">
        <v>2.4</v>
      </c>
      <c r="B22" s="229" t="s">
        <v>413</v>
      </c>
      <c r="C22" s="227"/>
      <c r="D22" s="226">
        <v>11.5</v>
      </c>
      <c r="E22" s="199" t="s">
        <v>28</v>
      </c>
      <c r="F22" s="226">
        <v>17.2</v>
      </c>
      <c r="G22" s="226">
        <v>22.2</v>
      </c>
      <c r="H22" s="226">
        <v>24</v>
      </c>
      <c r="I22" s="199" t="s">
        <v>643</v>
      </c>
      <c r="J22" s="199">
        <v>33.1</v>
      </c>
      <c r="K22" s="226">
        <v>35.6</v>
      </c>
      <c r="L22" s="226">
        <v>37.200000000000003</v>
      </c>
    </row>
    <row r="23" spans="1:12" ht="24.95" customHeight="1">
      <c r="A23" s="232">
        <v>2.5</v>
      </c>
      <c r="B23" s="229" t="s">
        <v>644</v>
      </c>
      <c r="C23" s="230"/>
      <c r="D23" s="228">
        <v>0.99</v>
      </c>
      <c r="E23" s="228">
        <v>0.98</v>
      </c>
      <c r="F23" s="228">
        <v>0.99</v>
      </c>
      <c r="G23" s="228">
        <v>1.01</v>
      </c>
      <c r="H23" s="228">
        <v>1.01</v>
      </c>
      <c r="I23" s="228">
        <v>1.01</v>
      </c>
      <c r="J23" s="199">
        <v>1.01</v>
      </c>
      <c r="K23" s="228">
        <v>1</v>
      </c>
      <c r="L23" s="228">
        <v>0.93</v>
      </c>
    </row>
    <row r="24" spans="1:12" ht="19.5">
      <c r="A24" s="377" t="s">
        <v>645</v>
      </c>
      <c r="B24" s="377"/>
      <c r="C24" s="377"/>
      <c r="D24" s="377"/>
      <c r="E24" s="377"/>
      <c r="F24" s="377"/>
      <c r="G24" s="377"/>
      <c r="H24" s="377"/>
      <c r="I24" s="377"/>
      <c r="J24" s="377"/>
      <c r="K24" s="377"/>
      <c r="L24" s="377"/>
    </row>
    <row r="25" spans="1:12" ht="24.95" customHeight="1">
      <c r="A25" s="232">
        <v>3.1</v>
      </c>
      <c r="B25" s="229" t="s">
        <v>414</v>
      </c>
      <c r="C25" s="226">
        <v>65.900000000000006</v>
      </c>
      <c r="D25" s="226">
        <v>65.900000000000006</v>
      </c>
      <c r="E25" s="192">
        <v>78</v>
      </c>
      <c r="F25" s="192">
        <v>78</v>
      </c>
      <c r="G25" s="192">
        <v>78</v>
      </c>
      <c r="H25" s="192">
        <v>78</v>
      </c>
      <c r="I25" s="192">
        <v>78</v>
      </c>
      <c r="J25" s="199">
        <v>78</v>
      </c>
      <c r="K25" s="226">
        <v>76.3</v>
      </c>
      <c r="L25" s="226">
        <v>76.3</v>
      </c>
    </row>
    <row r="26" spans="1:12" ht="24.95" customHeight="1">
      <c r="A26" s="232">
        <v>3.2</v>
      </c>
      <c r="B26" s="229" t="s">
        <v>415</v>
      </c>
      <c r="C26" s="226">
        <v>84.7</v>
      </c>
      <c r="D26" s="226">
        <v>84.7</v>
      </c>
      <c r="E26" s="226">
        <v>88.6</v>
      </c>
      <c r="F26" s="226">
        <v>88.6</v>
      </c>
      <c r="G26" s="226">
        <v>88.6</v>
      </c>
      <c r="H26" s="226">
        <v>88.6</v>
      </c>
      <c r="I26" s="226">
        <v>88.6</v>
      </c>
      <c r="J26" s="199">
        <v>88.6</v>
      </c>
      <c r="K26" s="226">
        <v>94.2</v>
      </c>
      <c r="L26" s="226">
        <v>94.2</v>
      </c>
    </row>
    <row r="27" spans="1:12" ht="24.95" customHeight="1">
      <c r="A27" s="232">
        <v>3.3</v>
      </c>
      <c r="B27" s="229" t="s">
        <v>416</v>
      </c>
      <c r="C27" s="226">
        <v>56.5</v>
      </c>
      <c r="D27" s="192">
        <v>57</v>
      </c>
      <c r="E27" s="192">
        <v>57</v>
      </c>
      <c r="F27" s="192">
        <v>57</v>
      </c>
      <c r="G27" s="192">
        <v>57</v>
      </c>
      <c r="H27" s="192">
        <v>58</v>
      </c>
      <c r="I27" s="192">
        <v>58</v>
      </c>
      <c r="J27" s="199">
        <v>58</v>
      </c>
      <c r="K27" s="226">
        <v>71.2</v>
      </c>
      <c r="L27" s="226">
        <v>71.2</v>
      </c>
    </row>
    <row r="28" spans="1:12" ht="26.25" customHeight="1">
      <c r="A28" s="377" t="s">
        <v>417</v>
      </c>
      <c r="B28" s="377"/>
      <c r="C28" s="377"/>
      <c r="D28" s="377"/>
      <c r="E28" s="377"/>
      <c r="F28" s="377"/>
      <c r="G28" s="377"/>
      <c r="H28" s="377"/>
      <c r="I28" s="377"/>
      <c r="J28" s="377"/>
      <c r="K28" s="377"/>
      <c r="L28" s="377"/>
    </row>
    <row r="29" spans="1:12" ht="24.95" customHeight="1">
      <c r="A29" s="232">
        <v>4.0999999999999996</v>
      </c>
      <c r="B29" s="229" t="s">
        <v>646</v>
      </c>
      <c r="C29" s="227"/>
      <c r="D29" s="226">
        <v>38.799999999999997</v>
      </c>
      <c r="E29" s="226">
        <v>40.700000000000003</v>
      </c>
      <c r="F29" s="226">
        <v>41.2</v>
      </c>
      <c r="G29" s="199">
        <v>43.1</v>
      </c>
      <c r="H29" s="226">
        <v>43.7</v>
      </c>
      <c r="I29" s="199">
        <v>46.6</v>
      </c>
      <c r="J29" s="199" t="s">
        <v>647</v>
      </c>
      <c r="K29" s="226">
        <v>47.2</v>
      </c>
      <c r="L29" s="226">
        <v>54.1</v>
      </c>
    </row>
    <row r="30" spans="1:12" ht="24.95" customHeight="1">
      <c r="A30" s="232">
        <v>4.2</v>
      </c>
      <c r="B30" s="229" t="s">
        <v>648</v>
      </c>
      <c r="C30" s="230"/>
      <c r="D30" s="226">
        <v>14.1</v>
      </c>
      <c r="E30" s="226">
        <v>14.8</v>
      </c>
      <c r="F30" s="228">
        <v>16.13</v>
      </c>
      <c r="G30" s="226">
        <v>17.399999999999999</v>
      </c>
      <c r="H30" s="226">
        <v>19.8</v>
      </c>
      <c r="I30" s="199">
        <v>20.7</v>
      </c>
      <c r="J30" s="199" t="s">
        <v>649</v>
      </c>
      <c r="K30" s="226">
        <v>17.399999999999999</v>
      </c>
      <c r="L30" s="226">
        <v>19</v>
      </c>
    </row>
    <row r="31" spans="1:12" s="161" customFormat="1" ht="17.25">
      <c r="A31" s="331" t="s">
        <v>651</v>
      </c>
      <c r="B31" s="331"/>
      <c r="C31" s="235"/>
      <c r="D31" s="235"/>
      <c r="J31" s="376" t="s">
        <v>652</v>
      </c>
      <c r="K31" s="376"/>
      <c r="L31" s="376"/>
    </row>
  </sheetData>
  <mergeCells count="20">
    <mergeCell ref="A1:L1"/>
    <mergeCell ref="A17:L17"/>
    <mergeCell ref="A24:L24"/>
    <mergeCell ref="L20:L21"/>
    <mergeCell ref="F20:F21"/>
    <mergeCell ref="G20:G21"/>
    <mergeCell ref="H20:H21"/>
    <mergeCell ref="I20:I21"/>
    <mergeCell ref="J20:J21"/>
    <mergeCell ref="K20:K21"/>
    <mergeCell ref="A20:A21"/>
    <mergeCell ref="B20:B21"/>
    <mergeCell ref="C20:C21"/>
    <mergeCell ref="D20:D21"/>
    <mergeCell ref="E20:E21"/>
    <mergeCell ref="A31:B31"/>
    <mergeCell ref="J31:L31"/>
    <mergeCell ref="A28:L28"/>
    <mergeCell ref="A2:B2"/>
    <mergeCell ref="A3:L3"/>
  </mergeCells>
  <printOptions horizontalCentered="1"/>
  <pageMargins left="0.77" right="0.7" top="0.77" bottom="0.77" header="0.3" footer="0.3"/>
  <pageSetup paperSize="140" fitToHeight="0" orientation="landscape" r:id="rId1"/>
  <rowBreaks count="1" manualBreakCount="1">
    <brk id="23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1A89F-9E5F-479E-B111-EF0821C883BA}">
  <sheetPr>
    <pageSetUpPr fitToPage="1"/>
  </sheetPr>
  <dimension ref="A1:O51"/>
  <sheetViews>
    <sheetView tabSelected="1" view="pageBreakPreview" zoomScaleNormal="100" zoomScaleSheetLayoutView="100" workbookViewId="0">
      <selection activeCell="J16" sqref="J16"/>
    </sheetView>
  </sheetViews>
  <sheetFormatPr defaultRowHeight="20.25" customHeight="1"/>
  <cols>
    <col min="1" max="1" width="9.140625" style="5"/>
    <col min="2" max="2" width="30.5703125" style="5" customWidth="1"/>
    <col min="3" max="3" width="17.42578125" style="5" customWidth="1"/>
    <col min="4" max="4" width="9.140625" style="5"/>
    <col min="5" max="15" width="12.5703125" style="5" customWidth="1"/>
    <col min="16" max="16384" width="9.140625" style="5"/>
  </cols>
  <sheetData>
    <row r="1" spans="1:15" ht="30.75">
      <c r="A1" s="383" t="s">
        <v>693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</row>
    <row r="2" spans="1:15" ht="20.25" customHeight="1">
      <c r="A2" s="387" t="s">
        <v>0</v>
      </c>
      <c r="B2" s="387" t="s">
        <v>50</v>
      </c>
      <c r="C2" s="387" t="s">
        <v>51</v>
      </c>
      <c r="D2" s="387" t="s">
        <v>52</v>
      </c>
      <c r="E2" s="387" t="s">
        <v>19</v>
      </c>
      <c r="F2" s="387"/>
      <c r="G2" s="387"/>
      <c r="H2" s="387"/>
      <c r="I2" s="387"/>
      <c r="J2" s="387"/>
      <c r="K2" s="387"/>
      <c r="L2" s="387"/>
      <c r="M2" s="387"/>
      <c r="N2" s="387"/>
      <c r="O2" s="387"/>
    </row>
    <row r="3" spans="1:15" ht="20.25" customHeight="1">
      <c r="A3" s="387"/>
      <c r="B3" s="387"/>
      <c r="C3" s="387"/>
      <c r="D3" s="387"/>
      <c r="E3" s="280" t="s">
        <v>6</v>
      </c>
      <c r="F3" s="280" t="s">
        <v>7</v>
      </c>
      <c r="G3" s="280" t="s">
        <v>8</v>
      </c>
      <c r="H3" s="280" t="s">
        <v>9</v>
      </c>
      <c r="I3" s="280" t="s">
        <v>10</v>
      </c>
      <c r="J3" s="280" t="s">
        <v>11</v>
      </c>
      <c r="K3" s="280" t="s">
        <v>12</v>
      </c>
      <c r="L3" s="280" t="s">
        <v>53</v>
      </c>
      <c r="M3" s="280" t="s">
        <v>54</v>
      </c>
      <c r="N3" s="280" t="s">
        <v>55</v>
      </c>
      <c r="O3" s="280" t="s">
        <v>56</v>
      </c>
    </row>
    <row r="4" spans="1:15" ht="21.95" customHeight="1">
      <c r="A4" s="289">
        <v>1</v>
      </c>
      <c r="B4" s="388" t="s">
        <v>57</v>
      </c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90"/>
    </row>
    <row r="5" spans="1:15" ht="21.95" customHeight="1">
      <c r="A5" s="287" t="s">
        <v>58</v>
      </c>
      <c r="B5" s="391" t="s">
        <v>59</v>
      </c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2"/>
    </row>
    <row r="6" spans="1:15" ht="21.95" customHeight="1">
      <c r="A6" s="384"/>
      <c r="B6" s="386" t="s">
        <v>60</v>
      </c>
      <c r="C6" s="53" t="s">
        <v>61</v>
      </c>
      <c r="D6" s="56" t="s">
        <v>62</v>
      </c>
      <c r="E6" s="57">
        <v>1084</v>
      </c>
      <c r="F6" s="57">
        <v>1150</v>
      </c>
      <c r="G6" s="57">
        <v>959</v>
      </c>
      <c r="H6" s="57">
        <v>1273</v>
      </c>
      <c r="I6" s="57">
        <v>1856</v>
      </c>
      <c r="J6" s="57">
        <v>1756</v>
      </c>
      <c r="K6" s="54">
        <v>1650</v>
      </c>
      <c r="L6" s="58">
        <v>1336</v>
      </c>
      <c r="M6" s="58">
        <v>1298</v>
      </c>
      <c r="N6" s="59">
        <v>1165</v>
      </c>
      <c r="O6" s="59">
        <v>1068</v>
      </c>
    </row>
    <row r="7" spans="1:15" ht="21.95" customHeight="1">
      <c r="A7" s="384"/>
      <c r="B7" s="386"/>
      <c r="C7" s="53" t="s">
        <v>63</v>
      </c>
      <c r="D7" s="56" t="s">
        <v>62</v>
      </c>
      <c r="E7" s="57">
        <v>907</v>
      </c>
      <c r="F7" s="57">
        <v>372</v>
      </c>
      <c r="G7" s="57">
        <v>253</v>
      </c>
      <c r="H7" s="57">
        <v>336</v>
      </c>
      <c r="I7" s="57">
        <v>1252</v>
      </c>
      <c r="J7" s="57">
        <v>1203</v>
      </c>
      <c r="K7" s="54">
        <v>980</v>
      </c>
      <c r="L7" s="54"/>
      <c r="M7" s="54"/>
      <c r="N7" s="59">
        <v>658</v>
      </c>
      <c r="O7" s="59">
        <v>718</v>
      </c>
    </row>
    <row r="8" spans="1:15" ht="21.95" customHeight="1">
      <c r="A8" s="384"/>
      <c r="B8" s="386" t="s">
        <v>64</v>
      </c>
      <c r="C8" s="53" t="s">
        <v>61</v>
      </c>
      <c r="D8" s="56" t="s">
        <v>62</v>
      </c>
      <c r="E8" s="57">
        <v>1275</v>
      </c>
      <c r="F8" s="57">
        <v>1549</v>
      </c>
      <c r="G8" s="57">
        <v>1202</v>
      </c>
      <c r="H8" s="57">
        <v>1784</v>
      </c>
      <c r="I8" s="57">
        <v>2372</v>
      </c>
      <c r="J8" s="57">
        <v>3697</v>
      </c>
      <c r="K8" s="54">
        <v>5032</v>
      </c>
      <c r="L8" s="54">
        <v>6338</v>
      </c>
      <c r="M8" s="54">
        <v>6812</v>
      </c>
      <c r="N8" s="59">
        <v>5689</v>
      </c>
      <c r="O8" s="59">
        <v>5878</v>
      </c>
    </row>
    <row r="9" spans="1:15" ht="21.95" customHeight="1">
      <c r="A9" s="384"/>
      <c r="B9" s="386"/>
      <c r="C9" s="53" t="s">
        <v>63</v>
      </c>
      <c r="D9" s="56" t="s">
        <v>62</v>
      </c>
      <c r="E9" s="57">
        <v>685</v>
      </c>
      <c r="F9" s="57">
        <v>505</v>
      </c>
      <c r="G9" s="57">
        <v>310</v>
      </c>
      <c r="H9" s="57">
        <v>461</v>
      </c>
      <c r="I9" s="57">
        <v>700</v>
      </c>
      <c r="J9" s="57">
        <v>1001</v>
      </c>
      <c r="K9" s="58">
        <v>1309</v>
      </c>
      <c r="L9" s="54"/>
      <c r="M9" s="54"/>
      <c r="N9" s="54">
        <v>3162</v>
      </c>
      <c r="O9" s="59">
        <v>3874</v>
      </c>
    </row>
    <row r="10" spans="1:15" ht="21.95" customHeight="1">
      <c r="A10" s="287" t="s">
        <v>65</v>
      </c>
      <c r="B10" s="389" t="s">
        <v>66</v>
      </c>
      <c r="C10" s="389"/>
      <c r="D10" s="389"/>
      <c r="E10" s="389"/>
      <c r="F10" s="389"/>
      <c r="G10" s="389"/>
      <c r="H10" s="389"/>
      <c r="I10" s="389"/>
      <c r="J10" s="389"/>
      <c r="K10" s="389"/>
      <c r="L10" s="389"/>
      <c r="M10" s="389"/>
      <c r="N10" s="389"/>
      <c r="O10" s="390"/>
    </row>
    <row r="11" spans="1:15" ht="21.95" customHeight="1">
      <c r="A11" s="384"/>
      <c r="B11" s="386" t="s">
        <v>60</v>
      </c>
      <c r="C11" s="53" t="s">
        <v>61</v>
      </c>
      <c r="D11" s="56" t="s">
        <v>62</v>
      </c>
      <c r="E11" s="57">
        <v>2421</v>
      </c>
      <c r="F11" s="57">
        <v>3067</v>
      </c>
      <c r="G11" s="57">
        <v>3334</v>
      </c>
      <c r="H11" s="57">
        <v>2928</v>
      </c>
      <c r="I11" s="57">
        <v>5020</v>
      </c>
      <c r="J11" s="57">
        <v>12320</v>
      </c>
      <c r="K11" s="54">
        <v>8376</v>
      </c>
      <c r="L11" s="54">
        <v>4088</v>
      </c>
      <c r="M11" s="54">
        <v>5478</v>
      </c>
      <c r="N11" s="59">
        <v>5587</v>
      </c>
      <c r="O11" s="59">
        <v>5164</v>
      </c>
    </row>
    <row r="12" spans="1:15" ht="21.95" customHeight="1">
      <c r="A12" s="384"/>
      <c r="B12" s="386"/>
      <c r="C12" s="53" t="s">
        <v>63</v>
      </c>
      <c r="D12" s="56" t="s">
        <v>62</v>
      </c>
      <c r="E12" s="57">
        <v>1603</v>
      </c>
      <c r="F12" s="57">
        <v>1603</v>
      </c>
      <c r="G12" s="57">
        <v>1742</v>
      </c>
      <c r="H12" s="57">
        <v>1700</v>
      </c>
      <c r="I12" s="57">
        <v>3200</v>
      </c>
      <c r="J12" s="57">
        <v>3405</v>
      </c>
      <c r="K12" s="54">
        <v>3505</v>
      </c>
      <c r="L12" s="54"/>
      <c r="M12" s="54"/>
      <c r="N12" s="59">
        <v>3384</v>
      </c>
      <c r="O12" s="59">
        <v>2729</v>
      </c>
    </row>
    <row r="13" spans="1:15" ht="21.95" customHeight="1">
      <c r="A13" s="384"/>
      <c r="B13" s="386" t="s">
        <v>64</v>
      </c>
      <c r="C13" s="53" t="s">
        <v>61</v>
      </c>
      <c r="D13" s="57" t="s">
        <v>62</v>
      </c>
      <c r="E13" s="57"/>
      <c r="F13" s="57"/>
      <c r="G13" s="57"/>
      <c r="H13" s="57"/>
      <c r="I13" s="57">
        <v>5075</v>
      </c>
      <c r="J13" s="57">
        <v>10693</v>
      </c>
      <c r="K13" s="54">
        <v>9450</v>
      </c>
      <c r="L13" s="54">
        <v>10556</v>
      </c>
      <c r="M13" s="54">
        <v>9191</v>
      </c>
      <c r="N13" s="59">
        <v>7304</v>
      </c>
      <c r="O13" s="59">
        <v>5968</v>
      </c>
    </row>
    <row r="14" spans="1:15" ht="21.95" customHeight="1">
      <c r="A14" s="385"/>
      <c r="B14" s="386"/>
      <c r="C14" s="53" t="s">
        <v>63</v>
      </c>
      <c r="D14" s="57" t="s">
        <v>62</v>
      </c>
      <c r="E14" s="57"/>
      <c r="F14" s="57"/>
      <c r="G14" s="57"/>
      <c r="H14" s="57"/>
      <c r="I14" s="57"/>
      <c r="J14" s="57">
        <v>3123</v>
      </c>
      <c r="K14" s="54">
        <v>2507</v>
      </c>
      <c r="L14" s="54"/>
      <c r="M14" s="54"/>
      <c r="N14" s="59">
        <v>5067</v>
      </c>
      <c r="O14" s="59">
        <v>5569</v>
      </c>
    </row>
    <row r="15" spans="1:15" ht="21.95" customHeight="1">
      <c r="A15" s="287" t="s">
        <v>67</v>
      </c>
      <c r="B15" s="389" t="s">
        <v>68</v>
      </c>
      <c r="C15" s="389"/>
      <c r="D15" s="389"/>
      <c r="E15" s="389"/>
      <c r="F15" s="389"/>
      <c r="G15" s="389"/>
      <c r="H15" s="389"/>
      <c r="I15" s="389"/>
      <c r="J15" s="389"/>
      <c r="K15" s="389"/>
      <c r="L15" s="389"/>
      <c r="M15" s="389"/>
      <c r="N15" s="389"/>
      <c r="O15" s="390"/>
    </row>
    <row r="16" spans="1:15" ht="21.95" customHeight="1">
      <c r="A16" s="384"/>
      <c r="B16" s="386" t="s">
        <v>60</v>
      </c>
      <c r="C16" s="53" t="s">
        <v>61</v>
      </c>
      <c r="D16" s="56" t="s">
        <v>62</v>
      </c>
      <c r="E16" s="54"/>
      <c r="F16" s="54"/>
      <c r="G16" s="54"/>
      <c r="H16" s="54"/>
      <c r="I16" s="54"/>
      <c r="J16" s="54"/>
      <c r="K16" s="54"/>
      <c r="L16" s="54"/>
      <c r="M16" s="54">
        <v>291</v>
      </c>
      <c r="N16" s="59">
        <v>569</v>
      </c>
      <c r="O16" s="59">
        <v>797</v>
      </c>
    </row>
    <row r="17" spans="1:15" ht="21.95" customHeight="1">
      <c r="A17" s="384"/>
      <c r="B17" s="386"/>
      <c r="C17" s="53" t="s">
        <v>63</v>
      </c>
      <c r="D17" s="56" t="s">
        <v>62</v>
      </c>
      <c r="E17" s="54"/>
      <c r="F17" s="54"/>
      <c r="G17" s="54"/>
      <c r="H17" s="54"/>
      <c r="I17" s="54"/>
      <c r="J17" s="54"/>
      <c r="K17" s="54"/>
      <c r="L17" s="54"/>
      <c r="M17" s="54"/>
      <c r="N17" s="59">
        <v>151</v>
      </c>
      <c r="O17" s="59">
        <v>126</v>
      </c>
    </row>
    <row r="18" spans="1:15" ht="21.95" customHeight="1">
      <c r="A18" s="384"/>
      <c r="B18" s="386" t="s">
        <v>64</v>
      </c>
      <c r="C18" s="53" t="s">
        <v>61</v>
      </c>
      <c r="D18" s="56" t="s">
        <v>62</v>
      </c>
      <c r="E18" s="54"/>
      <c r="F18" s="54"/>
      <c r="G18" s="54"/>
      <c r="H18" s="54"/>
      <c r="I18" s="54"/>
      <c r="J18" s="54"/>
      <c r="K18" s="54">
        <v>678</v>
      </c>
      <c r="L18" s="54">
        <v>932</v>
      </c>
      <c r="M18" s="54">
        <v>2681</v>
      </c>
      <c r="N18" s="59">
        <v>2623</v>
      </c>
      <c r="O18" s="59">
        <v>3092</v>
      </c>
    </row>
    <row r="19" spans="1:15" ht="21.95" customHeight="1">
      <c r="A19" s="385"/>
      <c r="B19" s="386"/>
      <c r="C19" s="53" t="s">
        <v>63</v>
      </c>
      <c r="D19" s="56" t="s">
        <v>62</v>
      </c>
      <c r="E19" s="54"/>
      <c r="F19" s="54"/>
      <c r="G19" s="54"/>
      <c r="H19" s="54"/>
      <c r="I19" s="54"/>
      <c r="J19" s="54"/>
      <c r="K19" s="54"/>
      <c r="L19" s="54"/>
      <c r="M19" s="54"/>
      <c r="N19" s="59">
        <v>609</v>
      </c>
      <c r="O19" s="59">
        <v>695</v>
      </c>
    </row>
    <row r="20" spans="1:15" ht="21.95" customHeight="1">
      <c r="A20" s="287" t="s">
        <v>69</v>
      </c>
      <c r="B20" s="389" t="s">
        <v>70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90"/>
    </row>
    <row r="21" spans="1:15" s="15" customFormat="1" ht="21.95" customHeight="1">
      <c r="A21" s="396"/>
      <c r="B21" s="397" t="s">
        <v>71</v>
      </c>
      <c r="C21" s="156" t="s">
        <v>61</v>
      </c>
      <c r="D21" s="157" t="s">
        <v>62</v>
      </c>
      <c r="E21" s="157">
        <v>12880</v>
      </c>
      <c r="F21" s="157">
        <v>13258</v>
      </c>
      <c r="G21" s="157">
        <v>15167</v>
      </c>
      <c r="H21" s="157">
        <v>18500</v>
      </c>
      <c r="I21" s="157">
        <v>19038</v>
      </c>
      <c r="J21" s="157">
        <v>17259</v>
      </c>
      <c r="K21" s="158">
        <v>11578</v>
      </c>
      <c r="L21" s="158">
        <v>6492</v>
      </c>
      <c r="M21" s="158">
        <v>3278</v>
      </c>
      <c r="N21" s="153">
        <v>2648</v>
      </c>
      <c r="O21" s="153">
        <v>1612</v>
      </c>
    </row>
    <row r="22" spans="1:15" s="15" customFormat="1" ht="21.95" customHeight="1">
      <c r="A22" s="396"/>
      <c r="B22" s="397"/>
      <c r="C22" s="156" t="s">
        <v>63</v>
      </c>
      <c r="D22" s="157" t="s">
        <v>62</v>
      </c>
      <c r="E22" s="157">
        <v>4514</v>
      </c>
      <c r="F22" s="157">
        <v>7143</v>
      </c>
      <c r="G22" s="157">
        <v>7143</v>
      </c>
      <c r="H22" s="157">
        <v>8712</v>
      </c>
      <c r="I22" s="157">
        <v>11042</v>
      </c>
      <c r="J22" s="157">
        <v>13981</v>
      </c>
      <c r="K22" s="158">
        <v>9357</v>
      </c>
      <c r="L22" s="158"/>
      <c r="M22" s="158"/>
      <c r="N22" s="153">
        <v>4646</v>
      </c>
      <c r="O22" s="153">
        <v>3034</v>
      </c>
    </row>
    <row r="23" spans="1:15" ht="21.95" customHeight="1">
      <c r="A23" s="384"/>
      <c r="B23" s="392" t="s">
        <v>72</v>
      </c>
      <c r="C23" s="53" t="s">
        <v>61</v>
      </c>
      <c r="D23" s="57" t="s">
        <v>62</v>
      </c>
      <c r="E23" s="57">
        <v>11240</v>
      </c>
      <c r="F23" s="57">
        <v>12211</v>
      </c>
      <c r="G23" s="57">
        <v>14432</v>
      </c>
      <c r="H23" s="57">
        <v>14733</v>
      </c>
      <c r="I23" s="57">
        <v>17275</v>
      </c>
      <c r="J23" s="57">
        <v>15267</v>
      </c>
      <c r="K23" s="54">
        <v>11505</v>
      </c>
      <c r="L23" s="54">
        <v>12847</v>
      </c>
      <c r="M23" s="54">
        <v>9893</v>
      </c>
      <c r="N23" s="59">
        <v>10979</v>
      </c>
      <c r="O23" s="59">
        <v>12383</v>
      </c>
    </row>
    <row r="24" spans="1:15" ht="21.95" customHeight="1">
      <c r="A24" s="385"/>
      <c r="B24" s="392"/>
      <c r="C24" s="53" t="s">
        <v>63</v>
      </c>
      <c r="D24" s="57" t="s">
        <v>62</v>
      </c>
      <c r="E24" s="57">
        <v>7772</v>
      </c>
      <c r="F24" s="57">
        <v>5447</v>
      </c>
      <c r="G24" s="57">
        <v>6913</v>
      </c>
      <c r="H24" s="57">
        <v>7057</v>
      </c>
      <c r="I24" s="57">
        <v>10723</v>
      </c>
      <c r="J24" s="57">
        <v>10003</v>
      </c>
      <c r="K24" s="54">
        <v>8934</v>
      </c>
      <c r="L24" s="54"/>
      <c r="M24" s="54"/>
      <c r="N24" s="59">
        <v>13926</v>
      </c>
      <c r="O24" s="59">
        <v>14728</v>
      </c>
    </row>
    <row r="25" spans="1:15" ht="21.95" customHeight="1">
      <c r="A25" s="289">
        <v>2</v>
      </c>
      <c r="B25" s="389" t="s">
        <v>73</v>
      </c>
      <c r="C25" s="389"/>
      <c r="D25" s="389"/>
      <c r="E25" s="389"/>
      <c r="F25" s="389"/>
      <c r="G25" s="389"/>
      <c r="H25" s="389"/>
      <c r="I25" s="389"/>
      <c r="J25" s="389"/>
      <c r="K25" s="389"/>
      <c r="L25" s="389"/>
      <c r="M25" s="389"/>
      <c r="N25" s="389"/>
      <c r="O25" s="390"/>
    </row>
    <row r="26" spans="1:15" ht="21.95" customHeight="1">
      <c r="A26" s="292"/>
      <c r="B26" s="391" t="s">
        <v>427</v>
      </c>
      <c r="C26" s="391"/>
      <c r="D26" s="391"/>
      <c r="E26" s="391"/>
      <c r="F26" s="391"/>
      <c r="G26" s="391"/>
      <c r="H26" s="391"/>
      <c r="I26" s="391"/>
      <c r="J26" s="391"/>
      <c r="K26" s="391"/>
      <c r="L26" s="391"/>
      <c r="M26" s="391"/>
      <c r="N26" s="391"/>
      <c r="O26" s="392"/>
    </row>
    <row r="27" spans="1:15" ht="21.95" customHeight="1">
      <c r="A27" s="293"/>
      <c r="B27" s="291" t="s">
        <v>682</v>
      </c>
      <c r="C27" s="60" t="s">
        <v>74</v>
      </c>
      <c r="D27" s="57" t="s">
        <v>75</v>
      </c>
      <c r="E27" s="57"/>
      <c r="F27" s="57">
        <v>13</v>
      </c>
      <c r="G27" s="57">
        <v>16</v>
      </c>
      <c r="H27" s="57">
        <v>25</v>
      </c>
      <c r="I27" s="57">
        <v>32</v>
      </c>
      <c r="J27" s="57">
        <v>45</v>
      </c>
      <c r="K27" s="54">
        <v>59</v>
      </c>
      <c r="L27" s="54">
        <v>61</v>
      </c>
      <c r="M27" s="54">
        <v>63</v>
      </c>
      <c r="N27" s="61">
        <v>65</v>
      </c>
      <c r="O27" s="62">
        <v>65</v>
      </c>
    </row>
    <row r="28" spans="1:15" ht="21.95" customHeight="1">
      <c r="A28" s="293"/>
      <c r="B28" s="291" t="s">
        <v>683</v>
      </c>
      <c r="C28" s="60" t="s">
        <v>74</v>
      </c>
      <c r="D28" s="57" t="s">
        <v>75</v>
      </c>
      <c r="E28" s="57"/>
      <c r="F28" s="57">
        <v>73</v>
      </c>
      <c r="G28" s="57">
        <v>73</v>
      </c>
      <c r="H28" s="57">
        <v>76</v>
      </c>
      <c r="I28" s="57">
        <v>185</v>
      </c>
      <c r="J28" s="57">
        <v>397</v>
      </c>
      <c r="K28" s="54">
        <v>477</v>
      </c>
      <c r="L28" s="54">
        <v>572</v>
      </c>
      <c r="M28" s="54">
        <v>572</v>
      </c>
      <c r="N28" s="61">
        <v>636</v>
      </c>
      <c r="O28" s="62">
        <v>639</v>
      </c>
    </row>
    <row r="29" spans="1:15" ht="21.95" customHeight="1">
      <c r="A29" s="293"/>
      <c r="B29" s="291" t="s">
        <v>684</v>
      </c>
      <c r="C29" s="60" t="s">
        <v>74</v>
      </c>
      <c r="D29" s="57" t="s">
        <v>75</v>
      </c>
      <c r="E29" s="57"/>
      <c r="F29" s="57">
        <v>6</v>
      </c>
      <c r="G29" s="57">
        <v>6</v>
      </c>
      <c r="H29" s="57">
        <v>6</v>
      </c>
      <c r="I29" s="57">
        <v>6</v>
      </c>
      <c r="J29" s="57">
        <v>6</v>
      </c>
      <c r="K29" s="54">
        <v>26</v>
      </c>
      <c r="L29" s="54">
        <v>38</v>
      </c>
      <c r="M29" s="54">
        <v>42</v>
      </c>
      <c r="N29" s="61">
        <v>52</v>
      </c>
      <c r="O29" s="62">
        <v>59</v>
      </c>
    </row>
    <row r="30" spans="1:15" ht="21.95" customHeight="1">
      <c r="A30" s="293"/>
      <c r="B30" s="291" t="s">
        <v>685</v>
      </c>
      <c r="C30" s="60" t="s">
        <v>74</v>
      </c>
      <c r="D30" s="57" t="s">
        <v>75</v>
      </c>
      <c r="E30" s="51"/>
      <c r="F30" s="57" t="s">
        <v>100</v>
      </c>
      <c r="G30" s="57" t="s">
        <v>100</v>
      </c>
      <c r="H30" s="57">
        <v>62</v>
      </c>
      <c r="I30" s="57">
        <v>429</v>
      </c>
      <c r="J30" s="57">
        <v>429</v>
      </c>
      <c r="K30" s="54">
        <v>429</v>
      </c>
      <c r="L30" s="54">
        <v>429</v>
      </c>
      <c r="M30" s="54">
        <v>429</v>
      </c>
      <c r="N30" s="61">
        <v>422</v>
      </c>
      <c r="O30" s="62">
        <v>407</v>
      </c>
    </row>
    <row r="31" spans="1:15" ht="39">
      <c r="A31" s="288"/>
      <c r="B31" s="279" t="s">
        <v>76</v>
      </c>
      <c r="C31" s="60" t="s">
        <v>77</v>
      </c>
      <c r="D31" s="57" t="s">
        <v>75</v>
      </c>
      <c r="E31" s="57">
        <v>44</v>
      </c>
      <c r="F31" s="57">
        <v>118</v>
      </c>
      <c r="G31" s="57">
        <v>412</v>
      </c>
      <c r="H31" s="57">
        <v>596</v>
      </c>
      <c r="I31" s="57">
        <v>739</v>
      </c>
      <c r="J31" s="57">
        <v>1081</v>
      </c>
      <c r="K31" s="57">
        <v>1140</v>
      </c>
      <c r="L31" s="54">
        <v>1140</v>
      </c>
      <c r="M31" s="54">
        <v>1370</v>
      </c>
      <c r="N31" s="61">
        <v>1560</v>
      </c>
      <c r="O31" s="62">
        <v>1618</v>
      </c>
    </row>
    <row r="32" spans="1:15" ht="21.95" customHeight="1">
      <c r="A32" s="290">
        <v>3</v>
      </c>
      <c r="B32" s="388" t="s">
        <v>78</v>
      </c>
      <c r="C32" s="389"/>
      <c r="D32" s="389"/>
      <c r="E32" s="389"/>
      <c r="F32" s="389"/>
      <c r="G32" s="389"/>
      <c r="H32" s="389"/>
      <c r="I32" s="389"/>
      <c r="J32" s="389"/>
      <c r="K32" s="389"/>
      <c r="L32" s="389"/>
      <c r="M32" s="389"/>
      <c r="N32" s="389"/>
      <c r="O32" s="390"/>
    </row>
    <row r="33" spans="1:15" ht="21.95" customHeight="1">
      <c r="A33" s="294" t="s">
        <v>58</v>
      </c>
      <c r="B33" s="54" t="s">
        <v>79</v>
      </c>
      <c r="C33" s="60" t="s">
        <v>77</v>
      </c>
      <c r="D33" s="57" t="s">
        <v>62</v>
      </c>
      <c r="E33" s="57">
        <v>3100</v>
      </c>
      <c r="F33" s="57">
        <v>3060</v>
      </c>
      <c r="G33" s="57">
        <v>100</v>
      </c>
      <c r="H33" s="57">
        <v>1200</v>
      </c>
      <c r="I33" s="57">
        <v>15075</v>
      </c>
      <c r="J33" s="57">
        <v>42000</v>
      </c>
      <c r="K33" s="54" t="s">
        <v>28</v>
      </c>
      <c r="L33" s="54" t="s">
        <v>28</v>
      </c>
      <c r="M33" s="54">
        <v>19000</v>
      </c>
      <c r="N33" s="61">
        <v>15400</v>
      </c>
      <c r="O33" s="61"/>
    </row>
    <row r="34" spans="1:15" ht="21.95" customHeight="1">
      <c r="A34" s="284">
        <v>4</v>
      </c>
      <c r="B34" s="388" t="s">
        <v>80</v>
      </c>
      <c r="C34" s="389"/>
      <c r="D34" s="389"/>
      <c r="E34" s="389"/>
      <c r="F34" s="389"/>
      <c r="G34" s="389"/>
      <c r="H34" s="389"/>
      <c r="I34" s="389"/>
      <c r="J34" s="389"/>
      <c r="K34" s="389"/>
      <c r="L34" s="389"/>
      <c r="M34" s="389"/>
      <c r="N34" s="389"/>
      <c r="O34" s="390"/>
    </row>
    <row r="35" spans="1:15" ht="21.95" customHeight="1">
      <c r="A35" s="294" t="s">
        <v>58</v>
      </c>
      <c r="B35" s="54" t="s">
        <v>71</v>
      </c>
      <c r="C35" s="60" t="s">
        <v>81</v>
      </c>
      <c r="D35" s="57" t="s">
        <v>62</v>
      </c>
      <c r="E35" s="57"/>
      <c r="F35" s="57"/>
      <c r="G35" s="57"/>
      <c r="H35" s="57"/>
      <c r="I35" s="57"/>
      <c r="J35" s="57"/>
      <c r="K35" s="63" t="s">
        <v>28</v>
      </c>
      <c r="L35" s="63" t="s">
        <v>28</v>
      </c>
      <c r="M35" s="63" t="s">
        <v>28</v>
      </c>
      <c r="N35" s="64" t="s">
        <v>82</v>
      </c>
      <c r="O35" s="64" t="s">
        <v>82</v>
      </c>
    </row>
    <row r="36" spans="1:15" ht="21.95" customHeight="1">
      <c r="A36" s="294" t="s">
        <v>65</v>
      </c>
      <c r="B36" s="54" t="s">
        <v>83</v>
      </c>
      <c r="C36" s="60" t="s">
        <v>81</v>
      </c>
      <c r="D36" s="57" t="s">
        <v>62</v>
      </c>
      <c r="E36" s="57">
        <v>75</v>
      </c>
      <c r="F36" s="57">
        <v>75</v>
      </c>
      <c r="G36" s="57">
        <v>75</v>
      </c>
      <c r="H36" s="57">
        <v>75</v>
      </c>
      <c r="I36" s="57">
        <v>75</v>
      </c>
      <c r="J36" s="57">
        <v>75</v>
      </c>
      <c r="K36" s="52" t="s">
        <v>28</v>
      </c>
      <c r="L36" s="52" t="s">
        <v>28</v>
      </c>
      <c r="M36" s="52" t="s">
        <v>28</v>
      </c>
      <c r="N36" s="64" t="s">
        <v>82</v>
      </c>
      <c r="O36" s="64" t="s">
        <v>82</v>
      </c>
    </row>
    <row r="37" spans="1:15" ht="21.95" customHeight="1">
      <c r="A37" s="284">
        <v>5</v>
      </c>
      <c r="B37" s="400" t="s">
        <v>84</v>
      </c>
      <c r="C37" s="401"/>
      <c r="D37" s="401"/>
      <c r="E37" s="401"/>
      <c r="F37" s="401"/>
      <c r="G37" s="401"/>
      <c r="H37" s="401"/>
      <c r="I37" s="401"/>
      <c r="J37" s="401"/>
      <c r="K37" s="401"/>
      <c r="L37" s="401"/>
      <c r="M37" s="401"/>
      <c r="N37" s="401"/>
      <c r="O37" s="402"/>
    </row>
    <row r="38" spans="1:15" ht="21.95" customHeight="1">
      <c r="A38" s="294" t="s">
        <v>58</v>
      </c>
      <c r="B38" s="54" t="s">
        <v>71</v>
      </c>
      <c r="C38" s="60" t="s">
        <v>81</v>
      </c>
      <c r="D38" s="57" t="s">
        <v>62</v>
      </c>
      <c r="E38" s="57">
        <v>819</v>
      </c>
      <c r="F38" s="57">
        <v>873</v>
      </c>
      <c r="G38" s="57">
        <v>973</v>
      </c>
      <c r="H38" s="57">
        <v>1135</v>
      </c>
      <c r="I38" s="57">
        <v>1310</v>
      </c>
      <c r="J38" s="57">
        <v>3133</v>
      </c>
      <c r="K38" s="54">
        <v>2501</v>
      </c>
      <c r="L38" s="54">
        <v>2067</v>
      </c>
      <c r="M38" s="54">
        <v>557</v>
      </c>
      <c r="N38" s="61">
        <v>488</v>
      </c>
      <c r="O38" s="61">
        <v>335</v>
      </c>
    </row>
    <row r="39" spans="1:15" ht="21.95" customHeight="1">
      <c r="A39" s="294" t="s">
        <v>65</v>
      </c>
      <c r="B39" s="54" t="s">
        <v>83</v>
      </c>
      <c r="C39" s="60" t="s">
        <v>81</v>
      </c>
      <c r="D39" s="57" t="s">
        <v>62</v>
      </c>
      <c r="E39" s="57">
        <v>1251</v>
      </c>
      <c r="F39" s="57">
        <v>1376</v>
      </c>
      <c r="G39" s="57">
        <v>1390</v>
      </c>
      <c r="H39" s="57">
        <v>1412</v>
      </c>
      <c r="I39" s="57">
        <v>1451</v>
      </c>
      <c r="J39" s="57">
        <v>2046</v>
      </c>
      <c r="K39" s="54">
        <v>3957</v>
      </c>
      <c r="L39" s="54">
        <v>3335</v>
      </c>
      <c r="M39" s="54">
        <v>2356</v>
      </c>
      <c r="N39" s="61">
        <v>2486</v>
      </c>
      <c r="O39" s="61">
        <v>2528</v>
      </c>
    </row>
    <row r="40" spans="1:15" ht="21.95" customHeight="1">
      <c r="A40" s="285">
        <v>6</v>
      </c>
      <c r="B40" s="388" t="s">
        <v>85</v>
      </c>
      <c r="C40" s="389"/>
      <c r="D40" s="389"/>
      <c r="E40" s="389"/>
      <c r="F40" s="389"/>
      <c r="G40" s="389"/>
      <c r="H40" s="389"/>
      <c r="I40" s="389"/>
      <c r="J40" s="389"/>
      <c r="K40" s="389"/>
      <c r="L40" s="389"/>
      <c r="M40" s="389"/>
      <c r="N40" s="389"/>
      <c r="O40" s="390"/>
    </row>
    <row r="41" spans="1:15" ht="21.95" customHeight="1">
      <c r="A41" s="286" t="s">
        <v>58</v>
      </c>
      <c r="B41" s="53" t="s">
        <v>86</v>
      </c>
      <c r="C41" s="60" t="s">
        <v>81</v>
      </c>
      <c r="D41" s="57" t="s">
        <v>62</v>
      </c>
      <c r="E41" s="57">
        <v>289</v>
      </c>
      <c r="F41" s="57"/>
      <c r="G41" s="55"/>
      <c r="H41" s="55"/>
      <c r="I41" s="57"/>
      <c r="J41" s="57">
        <v>280</v>
      </c>
      <c r="K41" s="54">
        <v>280</v>
      </c>
      <c r="L41" s="54">
        <v>280</v>
      </c>
      <c r="M41" s="54">
        <v>280</v>
      </c>
      <c r="N41" s="61">
        <v>160</v>
      </c>
      <c r="O41" s="61">
        <v>109</v>
      </c>
    </row>
    <row r="42" spans="1:15" ht="21.95" customHeight="1">
      <c r="A42" s="286" t="s">
        <v>65</v>
      </c>
      <c r="B42" s="53" t="s">
        <v>87</v>
      </c>
      <c r="C42" s="60" t="s">
        <v>81</v>
      </c>
      <c r="D42" s="57" t="s">
        <v>62</v>
      </c>
      <c r="E42" s="57">
        <v>453</v>
      </c>
      <c r="F42" s="57">
        <v>400</v>
      </c>
      <c r="G42" s="57" t="s">
        <v>88</v>
      </c>
      <c r="H42" s="57">
        <v>400</v>
      </c>
      <c r="I42" s="57">
        <v>400</v>
      </c>
      <c r="J42" s="57">
        <v>280</v>
      </c>
      <c r="K42" s="54">
        <v>280</v>
      </c>
      <c r="L42" s="54">
        <v>280</v>
      </c>
      <c r="M42" s="54">
        <v>280</v>
      </c>
      <c r="N42" s="61">
        <v>400</v>
      </c>
      <c r="O42" s="61">
        <v>668</v>
      </c>
    </row>
    <row r="43" spans="1:15" ht="21.95" customHeight="1">
      <c r="A43" s="284">
        <v>7</v>
      </c>
      <c r="B43" s="399" t="s">
        <v>89</v>
      </c>
      <c r="C43" s="399"/>
      <c r="D43" s="399"/>
      <c r="E43" s="399"/>
      <c r="F43" s="399"/>
      <c r="G43" s="399"/>
      <c r="H43" s="399"/>
      <c r="I43" s="399"/>
      <c r="J43" s="399"/>
      <c r="K43" s="399"/>
      <c r="L43" s="399"/>
      <c r="M43" s="399"/>
      <c r="N43" s="399"/>
      <c r="O43" s="399"/>
    </row>
    <row r="44" spans="1:15" ht="21.95" customHeight="1">
      <c r="A44" s="286" t="s">
        <v>58</v>
      </c>
      <c r="B44" s="54" t="s">
        <v>90</v>
      </c>
      <c r="C44" s="60" t="s">
        <v>91</v>
      </c>
      <c r="D44" s="57" t="s">
        <v>92</v>
      </c>
      <c r="E44" s="57">
        <v>7</v>
      </c>
      <c r="F44" s="57">
        <v>7</v>
      </c>
      <c r="G44" s="57">
        <v>7</v>
      </c>
      <c r="H44" s="57">
        <v>7</v>
      </c>
      <c r="I44" s="57">
        <v>7</v>
      </c>
      <c r="J44" s="57">
        <v>7</v>
      </c>
      <c r="K44" s="54">
        <v>7</v>
      </c>
      <c r="L44" s="54" t="s">
        <v>28</v>
      </c>
      <c r="M44" s="54" t="s">
        <v>28</v>
      </c>
      <c r="N44" s="61">
        <v>12</v>
      </c>
      <c r="O44" s="62">
        <v>30</v>
      </c>
    </row>
    <row r="45" spans="1:15" ht="21.95" customHeight="1">
      <c r="A45" s="286" t="s">
        <v>65</v>
      </c>
      <c r="B45" s="54" t="s">
        <v>93</v>
      </c>
      <c r="C45" s="60" t="s">
        <v>91</v>
      </c>
      <c r="D45" s="57" t="s">
        <v>92</v>
      </c>
      <c r="E45" s="57">
        <v>11</v>
      </c>
      <c r="F45" s="57">
        <v>12</v>
      </c>
      <c r="G45" s="57">
        <v>12</v>
      </c>
      <c r="H45" s="57">
        <v>12</v>
      </c>
      <c r="I45" s="57">
        <v>12</v>
      </c>
      <c r="J45" s="57">
        <v>9</v>
      </c>
      <c r="K45" s="54">
        <v>9</v>
      </c>
      <c r="L45" s="54" t="s">
        <v>28</v>
      </c>
      <c r="M45" s="54" t="s">
        <v>28</v>
      </c>
      <c r="N45" s="61">
        <v>12</v>
      </c>
      <c r="O45" s="62">
        <v>27</v>
      </c>
    </row>
    <row r="46" spans="1:15" ht="21.95" customHeight="1">
      <c r="A46" s="284">
        <v>8</v>
      </c>
      <c r="B46" s="65" t="s">
        <v>94</v>
      </c>
      <c r="C46" s="60" t="s">
        <v>95</v>
      </c>
      <c r="D46" s="57" t="s">
        <v>62</v>
      </c>
      <c r="E46" s="57">
        <v>55491</v>
      </c>
      <c r="F46" s="57">
        <v>59996</v>
      </c>
      <c r="G46" s="57">
        <v>13940</v>
      </c>
      <c r="H46" s="57">
        <v>9556</v>
      </c>
      <c r="I46" s="57">
        <v>41366</v>
      </c>
      <c r="J46" s="57">
        <v>53591</v>
      </c>
      <c r="K46" s="54">
        <v>51733</v>
      </c>
      <c r="L46" s="54">
        <v>18531</v>
      </c>
      <c r="M46" s="54">
        <v>17863</v>
      </c>
      <c r="N46" s="61">
        <v>36650</v>
      </c>
      <c r="O46" s="62">
        <v>39383</v>
      </c>
    </row>
    <row r="47" spans="1:15" ht="21.95" customHeight="1">
      <c r="A47" s="284">
        <v>9</v>
      </c>
      <c r="B47" s="72" t="s">
        <v>96</v>
      </c>
      <c r="C47" s="60" t="s">
        <v>428</v>
      </c>
      <c r="D47" s="57" t="s">
        <v>62</v>
      </c>
      <c r="E47" s="57">
        <v>3382</v>
      </c>
      <c r="F47" s="57">
        <v>3296</v>
      </c>
      <c r="G47" s="57">
        <v>883</v>
      </c>
      <c r="H47" s="57">
        <v>1334</v>
      </c>
      <c r="I47" s="57">
        <v>1430</v>
      </c>
      <c r="J47" s="57">
        <v>2671</v>
      </c>
      <c r="K47" s="54">
        <v>529</v>
      </c>
      <c r="L47" s="54">
        <v>891</v>
      </c>
      <c r="M47" s="54">
        <v>1688</v>
      </c>
      <c r="N47" s="61">
        <v>1608</v>
      </c>
      <c r="O47" s="62">
        <v>1081</v>
      </c>
    </row>
    <row r="48" spans="1:15" s="15" customFormat="1" ht="17.25" customHeight="1">
      <c r="A48" s="395" t="s">
        <v>97</v>
      </c>
      <c r="B48" s="395"/>
      <c r="C48" s="398" t="s">
        <v>681</v>
      </c>
      <c r="D48" s="398"/>
      <c r="E48" s="398"/>
      <c r="F48" s="398"/>
      <c r="G48" s="398"/>
      <c r="H48" s="393" t="s">
        <v>98</v>
      </c>
      <c r="I48" s="393"/>
      <c r="J48" s="393"/>
      <c r="K48" s="393"/>
      <c r="L48" s="394" t="s">
        <v>653</v>
      </c>
      <c r="M48" s="394"/>
      <c r="N48" s="394"/>
      <c r="O48" s="394"/>
    </row>
    <row r="49" spans="2:13" s="15" customFormat="1" ht="11.25"/>
    <row r="50" spans="2:13" s="15" customFormat="1" ht="17.25" customHeight="1">
      <c r="B50" s="282"/>
      <c r="C50" s="282"/>
      <c r="D50" s="282"/>
      <c r="E50" s="282"/>
      <c r="F50" s="282"/>
      <c r="G50" s="282"/>
      <c r="H50" s="282"/>
      <c r="I50" s="282"/>
      <c r="J50" s="282"/>
      <c r="K50" s="282"/>
      <c r="L50" s="282"/>
      <c r="M50" s="282"/>
    </row>
    <row r="51" spans="2:13" s="15" customFormat="1" ht="17.25" customHeight="1">
      <c r="B51" s="283"/>
      <c r="C51" s="283"/>
      <c r="D51" s="283"/>
      <c r="E51" s="283"/>
      <c r="F51" s="283"/>
      <c r="G51" s="283"/>
      <c r="H51" s="283"/>
      <c r="I51" s="283"/>
      <c r="J51" s="283"/>
      <c r="K51" s="283"/>
      <c r="L51" s="283"/>
      <c r="M51" s="283"/>
    </row>
  </sheetData>
  <mergeCells count="38">
    <mergeCell ref="B34:O34"/>
    <mergeCell ref="B11:B12"/>
    <mergeCell ref="H48:K48"/>
    <mergeCell ref="L48:O48"/>
    <mergeCell ref="A48:B48"/>
    <mergeCell ref="B16:B17"/>
    <mergeCell ref="A18:A19"/>
    <mergeCell ref="B18:B19"/>
    <mergeCell ref="A21:A22"/>
    <mergeCell ref="B21:B22"/>
    <mergeCell ref="C48:G48"/>
    <mergeCell ref="B32:O32"/>
    <mergeCell ref="B25:O25"/>
    <mergeCell ref="B26:O26"/>
    <mergeCell ref="B43:O43"/>
    <mergeCell ref="B37:O37"/>
    <mergeCell ref="B40:O40"/>
    <mergeCell ref="A23:A24"/>
    <mergeCell ref="B23:B24"/>
    <mergeCell ref="A16:A17"/>
    <mergeCell ref="B15:O15"/>
    <mergeCell ref="B20:O20"/>
    <mergeCell ref="A1:O1"/>
    <mergeCell ref="A13:A14"/>
    <mergeCell ref="B13:B14"/>
    <mergeCell ref="A6:A7"/>
    <mergeCell ref="B6:B7"/>
    <mergeCell ref="A8:A9"/>
    <mergeCell ref="B8:B9"/>
    <mergeCell ref="A2:A3"/>
    <mergeCell ref="B2:B3"/>
    <mergeCell ref="C2:C3"/>
    <mergeCell ref="D2:D3"/>
    <mergeCell ref="B4:O4"/>
    <mergeCell ref="A11:A12"/>
    <mergeCell ref="E2:O2"/>
    <mergeCell ref="B5:O5"/>
    <mergeCell ref="B10:O10"/>
  </mergeCells>
  <printOptions horizontalCentered="1"/>
  <pageMargins left="0.77" right="0.7" top="0.77" bottom="0.77" header="0.3" footer="0.3"/>
  <pageSetup paperSize="140" fitToHeight="0" orientation="landscape" r:id="rId1"/>
  <rowBreaks count="1" manualBreakCount="1">
    <brk id="31" max="1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E0A2B-B929-490F-8FE9-DE2800507DD7}">
  <sheetPr>
    <pageSetUpPr fitToPage="1"/>
  </sheetPr>
  <dimension ref="A1:N22"/>
  <sheetViews>
    <sheetView tabSelected="1" view="pageBreakPreview" zoomScale="130" zoomScaleNormal="100" zoomScaleSheetLayoutView="130" workbookViewId="0">
      <selection activeCell="J16" sqref="J16"/>
    </sheetView>
  </sheetViews>
  <sheetFormatPr defaultRowHeight="15"/>
  <sheetData>
    <row r="1" spans="1:14" ht="30.75">
      <c r="A1" s="403" t="s">
        <v>676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</row>
    <row r="2" spans="1:14" ht="18.95" customHeight="1">
      <c r="A2" s="404" t="s">
        <v>101</v>
      </c>
      <c r="B2" s="405" t="s">
        <v>110</v>
      </c>
      <c r="C2" s="405"/>
      <c r="D2" s="405"/>
      <c r="E2" s="405"/>
      <c r="F2" s="405"/>
      <c r="G2" s="405"/>
      <c r="H2" s="405" t="s">
        <v>111</v>
      </c>
      <c r="I2" s="405"/>
      <c r="J2" s="405"/>
      <c r="K2" s="405"/>
      <c r="L2" s="405"/>
      <c r="M2" s="405"/>
      <c r="N2" s="405"/>
    </row>
    <row r="3" spans="1:14" ht="18.95" customHeight="1">
      <c r="A3" s="404"/>
      <c r="B3" s="405" t="s">
        <v>112</v>
      </c>
      <c r="C3" s="405"/>
      <c r="D3" s="405"/>
      <c r="E3" s="405" t="s">
        <v>113</v>
      </c>
      <c r="F3" s="405"/>
      <c r="G3" s="405"/>
      <c r="H3" s="405" t="s">
        <v>112</v>
      </c>
      <c r="I3" s="405"/>
      <c r="J3" s="405"/>
      <c r="K3" s="405"/>
      <c r="L3" s="405" t="s">
        <v>113</v>
      </c>
      <c r="M3" s="405"/>
      <c r="N3" s="405"/>
    </row>
    <row r="4" spans="1:14" ht="18.95" customHeight="1">
      <c r="A4" s="404"/>
      <c r="B4" s="242" t="s">
        <v>114</v>
      </c>
      <c r="C4" s="242" t="s">
        <v>115</v>
      </c>
      <c r="D4" s="242" t="s">
        <v>49</v>
      </c>
      <c r="E4" s="242" t="s">
        <v>114</v>
      </c>
      <c r="F4" s="242" t="s">
        <v>115</v>
      </c>
      <c r="G4" s="242" t="s">
        <v>49</v>
      </c>
      <c r="H4" s="242" t="s">
        <v>114</v>
      </c>
      <c r="I4" s="242" t="s">
        <v>115</v>
      </c>
      <c r="J4" s="242" t="s">
        <v>116</v>
      </c>
      <c r="K4" s="242" t="s">
        <v>49</v>
      </c>
      <c r="L4" s="242" t="s">
        <v>114</v>
      </c>
      <c r="M4" s="242" t="s">
        <v>115</v>
      </c>
      <c r="N4" s="242" t="s">
        <v>49</v>
      </c>
    </row>
    <row r="5" spans="1:14" s="240" customFormat="1" ht="18.95" customHeight="1">
      <c r="A5" s="70">
        <v>2065</v>
      </c>
      <c r="B5" s="70">
        <v>132158</v>
      </c>
      <c r="C5" s="70">
        <v>122613</v>
      </c>
      <c r="D5" s="70">
        <v>254771</v>
      </c>
      <c r="E5" s="70">
        <v>57240</v>
      </c>
      <c r="F5" s="70">
        <v>44793</v>
      </c>
      <c r="G5" s="70">
        <v>102033</v>
      </c>
      <c r="H5" s="70">
        <v>94812</v>
      </c>
      <c r="I5" s="70">
        <v>92005</v>
      </c>
      <c r="J5" s="70"/>
      <c r="K5" s="70">
        <v>186817</v>
      </c>
      <c r="L5" s="70">
        <v>47803</v>
      </c>
      <c r="M5" s="70">
        <v>39405</v>
      </c>
      <c r="N5" s="70">
        <v>87208</v>
      </c>
    </row>
    <row r="6" spans="1:14" s="240" customFormat="1" ht="18.95" customHeight="1">
      <c r="A6" s="70">
        <v>2066</v>
      </c>
      <c r="B6" s="70">
        <v>155989</v>
      </c>
      <c r="C6" s="70">
        <v>142062</v>
      </c>
      <c r="D6" s="70">
        <v>298051</v>
      </c>
      <c r="E6" s="70">
        <v>65595</v>
      </c>
      <c r="F6" s="70">
        <v>51433</v>
      </c>
      <c r="G6" s="70">
        <v>117028</v>
      </c>
      <c r="H6" s="70">
        <v>117093</v>
      </c>
      <c r="I6" s="70">
        <v>112652</v>
      </c>
      <c r="J6" s="70"/>
      <c r="K6" s="70">
        <v>229715</v>
      </c>
      <c r="L6" s="70">
        <v>55058</v>
      </c>
      <c r="M6" s="70">
        <v>45788</v>
      </c>
      <c r="N6" s="70">
        <v>100846</v>
      </c>
    </row>
    <row r="7" spans="1:14" s="240" customFormat="1" ht="18.95" customHeight="1">
      <c r="A7" s="70">
        <v>2067</v>
      </c>
      <c r="B7" s="70">
        <v>161984</v>
      </c>
      <c r="C7" s="70">
        <v>141870</v>
      </c>
      <c r="D7" s="70">
        <v>303854</v>
      </c>
      <c r="E7" s="70">
        <v>64908</v>
      </c>
      <c r="F7" s="70">
        <v>51508</v>
      </c>
      <c r="G7" s="70">
        <v>115922</v>
      </c>
      <c r="H7" s="70">
        <v>135087</v>
      </c>
      <c r="I7" s="70">
        <v>128892</v>
      </c>
      <c r="J7" s="70"/>
      <c r="K7" s="70">
        <v>263979</v>
      </c>
      <c r="L7" s="70">
        <v>67005</v>
      </c>
      <c r="M7" s="70">
        <v>58518</v>
      </c>
      <c r="N7" s="70">
        <v>125523</v>
      </c>
    </row>
    <row r="8" spans="1:14" s="240" customFormat="1" ht="18.95" customHeight="1">
      <c r="A8" s="70">
        <v>2068</v>
      </c>
      <c r="B8" s="70">
        <v>151233</v>
      </c>
      <c r="C8" s="70">
        <v>134044</v>
      </c>
      <c r="D8" s="70">
        <v>285277</v>
      </c>
      <c r="E8" s="70">
        <v>62163</v>
      </c>
      <c r="F8" s="70">
        <v>51790</v>
      </c>
      <c r="G8" s="70">
        <v>113953</v>
      </c>
      <c r="H8" s="70">
        <v>135664</v>
      </c>
      <c r="I8" s="70">
        <v>126112</v>
      </c>
      <c r="J8" s="70"/>
      <c r="K8" s="70">
        <v>261776</v>
      </c>
      <c r="L8" s="70">
        <v>60358</v>
      </c>
      <c r="M8" s="70">
        <v>50608</v>
      </c>
      <c r="N8" s="70">
        <v>110966</v>
      </c>
    </row>
    <row r="9" spans="1:14" s="240" customFormat="1" ht="18.95" customHeight="1">
      <c r="A9" s="70">
        <v>2069</v>
      </c>
      <c r="B9" s="70">
        <v>139885</v>
      </c>
      <c r="C9" s="70">
        <v>124866</v>
      </c>
      <c r="D9" s="70">
        <v>264751</v>
      </c>
      <c r="E9" s="70">
        <v>58596</v>
      </c>
      <c r="F9" s="70">
        <v>46787</v>
      </c>
      <c r="G9" s="70">
        <v>105383</v>
      </c>
      <c r="H9" s="70">
        <v>128288</v>
      </c>
      <c r="I9" s="70">
        <v>118796</v>
      </c>
      <c r="J9" s="70"/>
      <c r="K9" s="70">
        <v>251415</v>
      </c>
      <c r="L9" s="70">
        <v>59311</v>
      </c>
      <c r="M9" s="70">
        <v>49971</v>
      </c>
      <c r="N9" s="70">
        <v>111354</v>
      </c>
    </row>
    <row r="10" spans="1:14" s="240" customFormat="1" ht="18.95" customHeight="1">
      <c r="A10" s="70">
        <v>2070</v>
      </c>
      <c r="B10" s="70">
        <v>121035</v>
      </c>
      <c r="C10" s="70">
        <v>104338</v>
      </c>
      <c r="D10" s="70">
        <v>225373</v>
      </c>
      <c r="E10" s="70">
        <v>58315</v>
      </c>
      <c r="F10" s="70">
        <v>48202</v>
      </c>
      <c r="G10" s="70">
        <v>106517</v>
      </c>
      <c r="H10" s="70">
        <v>116581</v>
      </c>
      <c r="I10" s="70">
        <v>111643</v>
      </c>
      <c r="J10" s="70"/>
      <c r="K10" s="70">
        <v>228224</v>
      </c>
      <c r="L10" s="70">
        <v>52951</v>
      </c>
      <c r="M10" s="70">
        <v>47679</v>
      </c>
      <c r="N10" s="70">
        <v>100630</v>
      </c>
    </row>
    <row r="11" spans="1:14" s="240" customFormat="1" ht="18.95" customHeight="1">
      <c r="A11" s="70">
        <v>2071</v>
      </c>
      <c r="B11" s="70">
        <v>185644</v>
      </c>
      <c r="C11" s="70">
        <v>187846</v>
      </c>
      <c r="D11" s="70">
        <v>373490</v>
      </c>
      <c r="E11" s="70">
        <v>82842</v>
      </c>
      <c r="F11" s="70">
        <v>89945</v>
      </c>
      <c r="G11" s="70">
        <v>163847</v>
      </c>
      <c r="H11" s="70">
        <v>223503</v>
      </c>
      <c r="I11" s="70">
        <v>160185</v>
      </c>
      <c r="J11" s="70"/>
      <c r="K11" s="70">
        <v>383688</v>
      </c>
      <c r="L11" s="70">
        <v>82813</v>
      </c>
      <c r="M11" s="70">
        <v>61979</v>
      </c>
      <c r="N11" s="70">
        <v>139562</v>
      </c>
    </row>
    <row r="12" spans="1:14" s="240" customFormat="1" ht="18.95" customHeight="1">
      <c r="A12" s="70">
        <v>2072</v>
      </c>
      <c r="B12" s="70">
        <v>138430</v>
      </c>
      <c r="C12" s="70">
        <v>127914</v>
      </c>
      <c r="D12" s="70">
        <f>SUM(B12:C12)</f>
        <v>266344</v>
      </c>
      <c r="E12" s="70">
        <v>71156</v>
      </c>
      <c r="F12" s="70">
        <v>64937</v>
      </c>
      <c r="G12" s="70">
        <v>136093</v>
      </c>
      <c r="H12" s="70">
        <v>110578</v>
      </c>
      <c r="I12" s="70">
        <v>106000</v>
      </c>
      <c r="J12" s="70"/>
      <c r="K12" s="70">
        <v>216198</v>
      </c>
      <c r="L12" s="70">
        <v>59056</v>
      </c>
      <c r="M12" s="70">
        <v>55109</v>
      </c>
      <c r="N12" s="70">
        <v>114165</v>
      </c>
    </row>
    <row r="13" spans="1:14" s="240" customFormat="1" ht="18.95" customHeight="1">
      <c r="A13" s="70">
        <v>2073</v>
      </c>
      <c r="B13" s="74">
        <v>163966</v>
      </c>
      <c r="C13" s="74">
        <v>183782</v>
      </c>
      <c r="D13" s="74">
        <v>347748</v>
      </c>
      <c r="E13" s="406" t="s">
        <v>117</v>
      </c>
      <c r="F13" s="406"/>
      <c r="G13" s="406"/>
      <c r="H13" s="74">
        <v>120500</v>
      </c>
      <c r="I13" s="74">
        <v>117081</v>
      </c>
      <c r="J13" s="74"/>
      <c r="K13" s="74">
        <v>237581</v>
      </c>
      <c r="L13" s="74">
        <v>62169</v>
      </c>
      <c r="M13" s="74">
        <v>55158</v>
      </c>
      <c r="N13" s="74">
        <v>117327</v>
      </c>
    </row>
    <row r="14" spans="1:14" s="240" customFormat="1" ht="18.95" customHeight="1">
      <c r="A14" s="70">
        <v>2074</v>
      </c>
      <c r="B14" s="74">
        <v>161700</v>
      </c>
      <c r="C14" s="74">
        <v>171191</v>
      </c>
      <c r="D14" s="74">
        <v>332891</v>
      </c>
      <c r="E14" s="406"/>
      <c r="F14" s="406"/>
      <c r="G14" s="406"/>
      <c r="H14" s="74">
        <v>139743</v>
      </c>
      <c r="I14" s="74">
        <v>159932</v>
      </c>
      <c r="J14" s="74"/>
      <c r="K14" s="74">
        <v>299675</v>
      </c>
      <c r="L14" s="406" t="s">
        <v>117</v>
      </c>
      <c r="M14" s="406"/>
      <c r="N14" s="406"/>
    </row>
    <row r="15" spans="1:14" s="240" customFormat="1" ht="18.95" customHeight="1">
      <c r="A15" s="70">
        <v>2075</v>
      </c>
      <c r="B15" s="74">
        <v>170277</v>
      </c>
      <c r="C15" s="74">
        <v>179326</v>
      </c>
      <c r="D15" s="74">
        <v>349603</v>
      </c>
      <c r="E15" s="406"/>
      <c r="F15" s="406"/>
      <c r="G15" s="406"/>
      <c r="H15" s="74">
        <v>138777</v>
      </c>
      <c r="I15" s="74">
        <v>153376</v>
      </c>
      <c r="J15" s="74"/>
      <c r="K15" s="74">
        <f>SUM(H15:I15)</f>
        <v>292153</v>
      </c>
      <c r="L15" s="406"/>
      <c r="M15" s="406"/>
      <c r="N15" s="406"/>
    </row>
    <row r="16" spans="1:14" s="240" customFormat="1" ht="18.95" customHeight="1">
      <c r="A16" s="70">
        <v>2076</v>
      </c>
      <c r="B16" s="408" t="s">
        <v>655</v>
      </c>
      <c r="C16" s="408"/>
      <c r="D16" s="408"/>
      <c r="E16" s="408"/>
      <c r="F16" s="408"/>
      <c r="G16" s="408"/>
      <c r="H16" s="74">
        <v>148400</v>
      </c>
      <c r="I16" s="74">
        <v>161916</v>
      </c>
      <c r="J16" s="74"/>
      <c r="K16" s="74">
        <f>SUM(H16:I16)</f>
        <v>310316</v>
      </c>
      <c r="L16" s="406"/>
      <c r="M16" s="406"/>
      <c r="N16" s="406"/>
    </row>
    <row r="17" spans="1:14" s="240" customFormat="1" ht="18.95" customHeight="1">
      <c r="A17" s="70">
        <v>2077</v>
      </c>
      <c r="B17" s="408" t="s">
        <v>655</v>
      </c>
      <c r="C17" s="408"/>
      <c r="D17" s="408"/>
      <c r="E17" s="408"/>
      <c r="F17" s="408"/>
      <c r="G17" s="408"/>
      <c r="H17" s="74">
        <v>165735</v>
      </c>
      <c r="I17" s="74">
        <v>172953</v>
      </c>
      <c r="J17" s="74"/>
      <c r="K17" s="74">
        <v>338688</v>
      </c>
      <c r="L17" s="406"/>
      <c r="M17" s="406"/>
      <c r="N17" s="406"/>
    </row>
    <row r="18" spans="1:14" s="240" customFormat="1" ht="18.95" customHeight="1">
      <c r="A18" s="74">
        <v>2078</v>
      </c>
      <c r="B18" s="408" t="s">
        <v>655</v>
      </c>
      <c r="C18" s="408"/>
      <c r="D18" s="408"/>
      <c r="E18" s="408"/>
      <c r="F18" s="408"/>
      <c r="G18" s="408"/>
      <c r="H18" s="74">
        <v>185979</v>
      </c>
      <c r="I18" s="74">
        <v>190845</v>
      </c>
      <c r="J18" s="74">
        <v>67</v>
      </c>
      <c r="K18" s="74">
        <v>376891</v>
      </c>
      <c r="L18" s="406"/>
      <c r="M18" s="406"/>
      <c r="N18" s="406"/>
    </row>
    <row r="19" spans="1:14" s="240" customFormat="1" ht="18.95" customHeight="1">
      <c r="A19" s="241">
        <v>2079</v>
      </c>
      <c r="B19" s="408" t="s">
        <v>655</v>
      </c>
      <c r="C19" s="408"/>
      <c r="D19" s="408"/>
      <c r="E19" s="408"/>
      <c r="F19" s="408"/>
      <c r="G19" s="408"/>
      <c r="H19" s="241">
        <v>184685</v>
      </c>
      <c r="I19" s="241">
        <v>187890</v>
      </c>
      <c r="J19" s="241">
        <v>62</v>
      </c>
      <c r="K19" s="241">
        <f>J19+I19+H19</f>
        <v>372637</v>
      </c>
      <c r="L19" s="406"/>
      <c r="M19" s="406"/>
      <c r="N19" s="406"/>
    </row>
    <row r="20" spans="1:14" s="4" customFormat="1" ht="17.25">
      <c r="A20" s="409" t="s">
        <v>689</v>
      </c>
      <c r="B20" s="409"/>
      <c r="C20" s="409"/>
      <c r="D20" s="409"/>
      <c r="E20" s="409"/>
      <c r="F20" s="243"/>
      <c r="G20" s="243"/>
      <c r="H20" s="407"/>
      <c r="I20" s="407"/>
      <c r="J20" s="407"/>
      <c r="K20" s="407"/>
      <c r="L20" s="407"/>
      <c r="M20" s="407"/>
      <c r="N20" s="407"/>
    </row>
    <row r="21" spans="1:14" s="4" customFormat="1" ht="11.25"/>
    <row r="22" spans="1:14" s="4" customFormat="1" ht="11.25"/>
  </sheetData>
  <mergeCells count="16">
    <mergeCell ref="E13:G15"/>
    <mergeCell ref="H20:N20"/>
    <mergeCell ref="L14:N19"/>
    <mergeCell ref="B16:G16"/>
    <mergeCell ref="B17:G17"/>
    <mergeCell ref="B18:G18"/>
    <mergeCell ref="B19:G19"/>
    <mergeCell ref="A20:E20"/>
    <mergeCell ref="A1:N1"/>
    <mergeCell ref="A2:A4"/>
    <mergeCell ref="B2:G2"/>
    <mergeCell ref="H2:N2"/>
    <mergeCell ref="B3:D3"/>
    <mergeCell ref="E3:G3"/>
    <mergeCell ref="H3:K3"/>
    <mergeCell ref="L3:N3"/>
  </mergeCells>
  <printOptions horizontalCentered="1"/>
  <pageMargins left="0.77" right="0.7" top="0.77" bottom="0.77" header="0.3" footer="0.3"/>
  <pageSetup paperSize="14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50833-E9B7-47DC-BA52-A7EBD16FD148}">
  <sheetPr>
    <pageSetUpPr fitToPage="1"/>
  </sheetPr>
  <dimension ref="A1:I27"/>
  <sheetViews>
    <sheetView tabSelected="1" view="pageBreakPreview" zoomScale="130" zoomScaleNormal="100" zoomScaleSheetLayoutView="130" workbookViewId="0">
      <selection activeCell="J16" sqref="J16"/>
    </sheetView>
  </sheetViews>
  <sheetFormatPr defaultRowHeight="15"/>
  <cols>
    <col min="1" max="1" width="10.7109375" bestFit="1" customWidth="1"/>
    <col min="2" max="9" width="10.7109375" customWidth="1"/>
  </cols>
  <sheetData>
    <row r="1" spans="1:9" ht="59.25" customHeight="1">
      <c r="A1" s="410" t="s">
        <v>678</v>
      </c>
      <c r="B1" s="410"/>
      <c r="C1" s="410"/>
      <c r="D1" s="410"/>
      <c r="E1" s="410"/>
      <c r="F1" s="410"/>
      <c r="G1" s="410"/>
      <c r="H1" s="410"/>
      <c r="I1" s="410"/>
    </row>
    <row r="2" spans="1:9" ht="15.75" customHeight="1">
      <c r="A2" s="411" t="s">
        <v>656</v>
      </c>
      <c r="B2" s="411"/>
      <c r="C2" s="411"/>
      <c r="D2" s="411"/>
      <c r="E2" s="411"/>
      <c r="F2" s="411"/>
      <c r="G2" s="411"/>
      <c r="H2" s="411"/>
      <c r="I2" s="411"/>
    </row>
    <row r="3" spans="1:9" ht="19.5">
      <c r="A3" s="387" t="s">
        <v>118</v>
      </c>
      <c r="B3" s="412" t="s">
        <v>119</v>
      </c>
      <c r="C3" s="413"/>
      <c r="D3" s="412" t="s">
        <v>120</v>
      </c>
      <c r="E3" s="413"/>
      <c r="F3" s="412" t="s">
        <v>121</v>
      </c>
      <c r="G3" s="413"/>
      <c r="H3" s="412" t="s">
        <v>122</v>
      </c>
      <c r="I3" s="413"/>
    </row>
    <row r="4" spans="1:9" ht="19.5">
      <c r="A4" s="387"/>
      <c r="B4" s="244" t="s">
        <v>123</v>
      </c>
      <c r="C4" s="244" t="s">
        <v>124</v>
      </c>
      <c r="D4" s="244" t="s">
        <v>125</v>
      </c>
      <c r="E4" s="244" t="s">
        <v>124</v>
      </c>
      <c r="F4" s="244" t="s">
        <v>125</v>
      </c>
      <c r="G4" s="244" t="s">
        <v>124</v>
      </c>
      <c r="H4" s="245" t="s">
        <v>125</v>
      </c>
      <c r="I4" s="246" t="s">
        <v>124</v>
      </c>
    </row>
    <row r="5" spans="1:9" ht="24" customHeight="1">
      <c r="A5" s="73">
        <v>2060</v>
      </c>
      <c r="B5" s="315">
        <v>27268</v>
      </c>
      <c r="C5" s="315">
        <v>4025</v>
      </c>
      <c r="D5" s="315">
        <v>8249</v>
      </c>
      <c r="E5" s="315">
        <v>1210</v>
      </c>
      <c r="F5" s="315">
        <v>4741</v>
      </c>
      <c r="G5" s="316">
        <v>511</v>
      </c>
      <c r="H5" s="317"/>
      <c r="I5" s="318"/>
    </row>
    <row r="6" spans="1:9" ht="24" customHeight="1">
      <c r="A6" s="73">
        <v>2061</v>
      </c>
      <c r="B6" s="315">
        <v>24746</v>
      </c>
      <c r="C6" s="315">
        <v>4030</v>
      </c>
      <c r="D6" s="315">
        <v>7436</v>
      </c>
      <c r="E6" s="315">
        <v>1445</v>
      </c>
      <c r="F6" s="315">
        <v>4547</v>
      </c>
      <c r="G6" s="316">
        <v>588</v>
      </c>
      <c r="H6" s="319"/>
      <c r="I6" s="320"/>
    </row>
    <row r="7" spans="1:9" ht="24" customHeight="1">
      <c r="A7" s="73">
        <v>2062</v>
      </c>
      <c r="B7" s="315">
        <v>27525</v>
      </c>
      <c r="C7" s="315">
        <v>4502</v>
      </c>
      <c r="D7" s="315">
        <v>8471</v>
      </c>
      <c r="E7" s="315">
        <v>1375</v>
      </c>
      <c r="F7" s="315">
        <v>5039</v>
      </c>
      <c r="G7" s="316">
        <v>587</v>
      </c>
      <c r="H7" s="319"/>
      <c r="I7" s="320"/>
    </row>
    <row r="8" spans="1:9" ht="24" customHeight="1">
      <c r="A8" s="73">
        <v>2063</v>
      </c>
      <c r="B8" s="315">
        <v>27901</v>
      </c>
      <c r="C8" s="315">
        <v>4515</v>
      </c>
      <c r="D8" s="315">
        <v>8880</v>
      </c>
      <c r="E8" s="315">
        <v>1301</v>
      </c>
      <c r="F8" s="315">
        <v>5329</v>
      </c>
      <c r="G8" s="316">
        <v>679</v>
      </c>
      <c r="H8" s="319"/>
      <c r="I8" s="320"/>
    </row>
    <row r="9" spans="1:9" ht="24" customHeight="1">
      <c r="A9" s="73">
        <v>2064</v>
      </c>
      <c r="B9" s="315">
        <v>29220</v>
      </c>
      <c r="C9" s="315">
        <v>4419</v>
      </c>
      <c r="D9" s="315">
        <v>9739</v>
      </c>
      <c r="E9" s="315">
        <v>1444</v>
      </c>
      <c r="F9" s="315">
        <v>5894</v>
      </c>
      <c r="G9" s="316">
        <v>671</v>
      </c>
      <c r="H9" s="319"/>
      <c r="I9" s="320"/>
    </row>
    <row r="10" spans="1:9" ht="24" customHeight="1">
      <c r="A10" s="73">
        <v>2065</v>
      </c>
      <c r="B10" s="315">
        <v>30924</v>
      </c>
      <c r="C10" s="315">
        <v>4782</v>
      </c>
      <c r="D10" s="315">
        <v>10636</v>
      </c>
      <c r="E10" s="315">
        <v>1467</v>
      </c>
      <c r="F10" s="315">
        <v>6516</v>
      </c>
      <c r="G10" s="316">
        <v>715</v>
      </c>
      <c r="H10" s="319"/>
      <c r="I10" s="320"/>
    </row>
    <row r="11" spans="1:9" ht="24" customHeight="1">
      <c r="A11" s="73">
        <v>2066</v>
      </c>
      <c r="B11" s="315">
        <v>31655</v>
      </c>
      <c r="C11" s="315">
        <v>4901</v>
      </c>
      <c r="D11" s="315">
        <v>11341</v>
      </c>
      <c r="E11" s="315">
        <v>1604</v>
      </c>
      <c r="F11" s="315">
        <v>6928</v>
      </c>
      <c r="G11" s="316">
        <v>790</v>
      </c>
      <c r="H11" s="319"/>
      <c r="I11" s="320"/>
    </row>
    <row r="12" spans="1:9" ht="24" customHeight="1">
      <c r="A12" s="73">
        <v>2067</v>
      </c>
      <c r="B12" s="315">
        <v>32684</v>
      </c>
      <c r="C12" s="315">
        <v>4952</v>
      </c>
      <c r="D12" s="315">
        <v>11939</v>
      </c>
      <c r="E12" s="315">
        <v>1700</v>
      </c>
      <c r="F12" s="315">
        <v>7559</v>
      </c>
      <c r="G12" s="316">
        <v>812</v>
      </c>
      <c r="H12" s="321"/>
      <c r="I12" s="322"/>
    </row>
    <row r="13" spans="1:9" ht="24" customHeight="1">
      <c r="A13" s="73">
        <v>2067</v>
      </c>
      <c r="B13" s="315">
        <v>32684</v>
      </c>
      <c r="C13" s="315">
        <v>4952</v>
      </c>
      <c r="D13" s="315">
        <v>11939</v>
      </c>
      <c r="E13" s="315">
        <v>1700</v>
      </c>
      <c r="F13" s="315">
        <v>7559</v>
      </c>
      <c r="G13" s="316">
        <v>812</v>
      </c>
      <c r="H13" s="321"/>
      <c r="I13" s="322"/>
    </row>
    <row r="14" spans="1:9" ht="24" customHeight="1">
      <c r="A14" s="73">
        <v>2068</v>
      </c>
      <c r="B14" s="315">
        <v>33881</v>
      </c>
      <c r="C14" s="315">
        <v>4783</v>
      </c>
      <c r="D14" s="315">
        <v>13791</v>
      </c>
      <c r="E14" s="315">
        <v>1813</v>
      </c>
      <c r="F14" s="315">
        <v>8233</v>
      </c>
      <c r="G14" s="316">
        <v>849</v>
      </c>
      <c r="H14" s="323">
        <v>3383</v>
      </c>
      <c r="I14" s="323">
        <v>567.83299999999997</v>
      </c>
    </row>
    <row r="15" spans="1:9" ht="24" customHeight="1">
      <c r="A15" s="73">
        <v>2069</v>
      </c>
      <c r="B15" s="315">
        <v>34298</v>
      </c>
      <c r="C15" s="315">
        <v>4577</v>
      </c>
      <c r="D15" s="315">
        <v>14447</v>
      </c>
      <c r="E15" s="315">
        <v>1823</v>
      </c>
      <c r="F15" s="315">
        <v>8416</v>
      </c>
      <c r="G15" s="316">
        <v>878</v>
      </c>
      <c r="H15" s="315">
        <v>3596</v>
      </c>
      <c r="I15" s="315">
        <v>547.053</v>
      </c>
    </row>
    <row r="16" spans="1:9" ht="24" customHeight="1">
      <c r="A16" s="73">
        <v>2070</v>
      </c>
      <c r="B16" s="315">
        <v>34743</v>
      </c>
      <c r="C16" s="315">
        <v>4402</v>
      </c>
      <c r="D16" s="315">
        <v>14867</v>
      </c>
      <c r="E16" s="315">
        <v>1828</v>
      </c>
      <c r="F16" s="315">
        <v>8726</v>
      </c>
      <c r="G16" s="316">
        <v>897</v>
      </c>
      <c r="H16" s="315">
        <v>3596</v>
      </c>
      <c r="I16" s="315">
        <v>516.16600000000005</v>
      </c>
    </row>
    <row r="17" spans="1:9" ht="24" customHeight="1">
      <c r="A17" s="73">
        <v>2071</v>
      </c>
      <c r="B17" s="315">
        <v>34335</v>
      </c>
      <c r="C17" s="315">
        <v>4335</v>
      </c>
      <c r="D17" s="315">
        <v>14952</v>
      </c>
      <c r="E17" s="315">
        <v>1835</v>
      </c>
      <c r="F17" s="315">
        <v>8825</v>
      </c>
      <c r="G17" s="316">
        <v>901</v>
      </c>
      <c r="H17" s="315">
        <v>3659</v>
      </c>
      <c r="I17" s="315">
        <v>453.59699999999998</v>
      </c>
    </row>
    <row r="18" spans="1:9" ht="24" customHeight="1">
      <c r="A18" s="73">
        <v>2072</v>
      </c>
      <c r="B18" s="315">
        <v>34362</v>
      </c>
      <c r="C18" s="315">
        <v>4265</v>
      </c>
      <c r="D18" s="315">
        <v>15091</v>
      </c>
      <c r="E18" s="315">
        <v>1863</v>
      </c>
      <c r="F18" s="315">
        <v>8968</v>
      </c>
      <c r="G18" s="316">
        <v>939</v>
      </c>
      <c r="H18" s="315">
        <v>3669</v>
      </c>
      <c r="I18" s="315">
        <v>757.178</v>
      </c>
    </row>
    <row r="19" spans="1:9" ht="24" customHeight="1">
      <c r="A19" s="75">
        <v>2073</v>
      </c>
      <c r="B19" s="315">
        <v>34736</v>
      </c>
      <c r="C19" s="315">
        <v>4135</v>
      </c>
      <c r="D19" s="315">
        <v>15170</v>
      </c>
      <c r="E19" s="315">
        <v>1859</v>
      </c>
      <c r="F19" s="315">
        <v>9084</v>
      </c>
      <c r="G19" s="315">
        <v>959</v>
      </c>
      <c r="H19" s="321">
        <v>3761</v>
      </c>
      <c r="I19" s="323">
        <v>482.54199999999997</v>
      </c>
    </row>
    <row r="20" spans="1:9" ht="24" customHeight="1">
      <c r="A20" s="76">
        <v>2074</v>
      </c>
      <c r="B20" s="315">
        <v>35211</v>
      </c>
      <c r="C20" s="315">
        <v>3970</v>
      </c>
      <c r="D20" s="315">
        <v>15632</v>
      </c>
      <c r="E20" s="315">
        <v>1867</v>
      </c>
      <c r="F20" s="315">
        <v>9171</v>
      </c>
      <c r="G20" s="315">
        <v>971</v>
      </c>
      <c r="H20" s="315">
        <v>3781</v>
      </c>
      <c r="I20" s="315">
        <v>584</v>
      </c>
    </row>
    <row r="21" spans="1:9" s="4" customFormat="1" ht="24" customHeight="1">
      <c r="A21" s="154">
        <v>2075</v>
      </c>
      <c r="B21" s="324">
        <v>34845</v>
      </c>
      <c r="C21" s="324">
        <v>3730</v>
      </c>
      <c r="D21" s="324">
        <v>16063</v>
      </c>
      <c r="E21" s="324">
        <v>1825</v>
      </c>
      <c r="F21" s="324">
        <v>9905</v>
      </c>
      <c r="G21" s="324">
        <v>1027</v>
      </c>
      <c r="H21" s="324">
        <v>3806</v>
      </c>
      <c r="I21" s="324">
        <v>632</v>
      </c>
    </row>
    <row r="22" spans="1:9" s="4" customFormat="1" ht="24" customHeight="1">
      <c r="A22" s="154">
        <v>2076</v>
      </c>
      <c r="B22" s="324">
        <v>35063</v>
      </c>
      <c r="C22" s="324">
        <v>3544</v>
      </c>
      <c r="D22" s="324">
        <v>16770</v>
      </c>
      <c r="E22" s="324">
        <v>1775</v>
      </c>
      <c r="F22" s="324">
        <v>10644</v>
      </c>
      <c r="G22" s="324">
        <v>1041</v>
      </c>
      <c r="H22" s="324">
        <v>4187</v>
      </c>
      <c r="I22" s="324">
        <v>662</v>
      </c>
    </row>
    <row r="23" spans="1:9" ht="24" customHeight="1">
      <c r="A23" s="76">
        <v>2077</v>
      </c>
      <c r="B23" s="315">
        <v>35209</v>
      </c>
      <c r="C23" s="315">
        <v>3544</v>
      </c>
      <c r="D23" s="315">
        <v>16847</v>
      </c>
      <c r="E23" s="315">
        <v>1817</v>
      </c>
      <c r="F23" s="315">
        <v>10863</v>
      </c>
      <c r="G23" s="315">
        <v>1065</v>
      </c>
      <c r="H23" s="315">
        <v>4187</v>
      </c>
      <c r="I23" s="315">
        <v>680</v>
      </c>
    </row>
    <row r="24" spans="1:9" ht="24" customHeight="1">
      <c r="A24" s="76">
        <v>2078</v>
      </c>
      <c r="B24" s="315">
        <v>34138</v>
      </c>
      <c r="C24" s="315">
        <v>3548</v>
      </c>
      <c r="D24" s="315">
        <v>17228</v>
      </c>
      <c r="E24" s="315">
        <v>1777</v>
      </c>
      <c r="F24" s="315">
        <v>10902</v>
      </c>
      <c r="G24" s="315">
        <v>1079</v>
      </c>
      <c r="H24" s="315">
        <v>4310</v>
      </c>
      <c r="I24" s="315">
        <v>687</v>
      </c>
    </row>
    <row r="25" spans="1:9" ht="24" customHeight="1">
      <c r="A25" s="76">
        <v>2079</v>
      </c>
      <c r="B25" s="315">
        <v>35108</v>
      </c>
      <c r="C25" s="315">
        <v>3557</v>
      </c>
      <c r="D25" s="315">
        <v>17799</v>
      </c>
      <c r="E25" s="315">
        <v>1827</v>
      </c>
      <c r="F25" s="315">
        <v>11146</v>
      </c>
      <c r="G25" s="315">
        <v>1082</v>
      </c>
      <c r="H25" s="315">
        <v>4706</v>
      </c>
      <c r="I25" s="315">
        <v>748</v>
      </c>
    </row>
    <row r="26" spans="1:9" ht="24" customHeight="1">
      <c r="A26" s="76" t="s">
        <v>126</v>
      </c>
      <c r="B26" s="315">
        <v>17617</v>
      </c>
      <c r="C26" s="315">
        <v>3519</v>
      </c>
      <c r="D26" s="315">
        <v>6767</v>
      </c>
      <c r="E26" s="315">
        <v>1852</v>
      </c>
      <c r="F26" s="315">
        <v>6672</v>
      </c>
      <c r="G26" s="315">
        <v>1045</v>
      </c>
      <c r="H26" s="315">
        <v>4820</v>
      </c>
      <c r="I26" s="315">
        <v>726</v>
      </c>
    </row>
    <row r="27" spans="1:9" s="4" customFormat="1" ht="17.25">
      <c r="A27" s="354" t="s">
        <v>127</v>
      </c>
      <c r="B27" s="354"/>
      <c r="C27" s="354"/>
      <c r="D27" s="354"/>
      <c r="E27" s="354"/>
      <c r="F27" s="354"/>
      <c r="G27" s="354"/>
      <c r="H27" s="354"/>
      <c r="I27" s="354"/>
    </row>
  </sheetData>
  <mergeCells count="8">
    <mergeCell ref="A1:I1"/>
    <mergeCell ref="A27:I27"/>
    <mergeCell ref="A2:I2"/>
    <mergeCell ref="A3:A4"/>
    <mergeCell ref="B3:C3"/>
    <mergeCell ref="D3:E3"/>
    <mergeCell ref="F3:G3"/>
    <mergeCell ref="H3:I3"/>
  </mergeCells>
  <printOptions horizontalCentered="1"/>
  <pageMargins left="0.77" right="0.7" top="0.77" bottom="0.77" header="0.3" footer="0.3"/>
  <pageSetup paperSize="14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FECD4-0EA5-4C35-9932-E1B1B591A5E8}">
  <sheetPr>
    <pageSetUpPr fitToPage="1"/>
  </sheetPr>
  <dimension ref="A1:K22"/>
  <sheetViews>
    <sheetView tabSelected="1" view="pageBreakPreview" zoomScale="115" zoomScaleNormal="115" zoomScaleSheetLayoutView="115" workbookViewId="0">
      <pane xSplit="2" ySplit="1" topLeftCell="C2" activePane="bottomRight" state="frozen"/>
      <selection activeCell="J16" sqref="J16"/>
      <selection pane="topRight" activeCell="J16" sqref="J16"/>
      <selection pane="bottomLeft" activeCell="J16" sqref="J16"/>
      <selection pane="bottomRight" activeCell="J16" sqref="J16"/>
    </sheetView>
  </sheetViews>
  <sheetFormatPr defaultColWidth="8.7109375" defaultRowHeight="12"/>
  <cols>
    <col min="1" max="1" width="42.85546875" style="13" customWidth="1"/>
    <col min="2" max="2" width="5.7109375" style="9" bestFit="1" customWidth="1"/>
    <col min="3" max="3" width="11.140625" style="9" bestFit="1" customWidth="1"/>
    <col min="4" max="8" width="11.42578125" style="9" customWidth="1"/>
    <col min="9" max="9" width="12.5703125" style="9" customWidth="1"/>
    <col min="10" max="10" width="10.7109375" style="9" customWidth="1"/>
    <col min="11" max="11" width="11.7109375" style="9" customWidth="1"/>
    <col min="12" max="16384" width="8.7109375" style="9"/>
  </cols>
  <sheetData>
    <row r="1" spans="1:11" ht="31.5" thickBot="1">
      <c r="A1" s="414" t="s">
        <v>677</v>
      </c>
      <c r="B1" s="414"/>
      <c r="C1" s="414"/>
      <c r="D1" s="414"/>
      <c r="E1" s="414"/>
      <c r="F1" s="414"/>
      <c r="G1" s="414"/>
      <c r="H1" s="414"/>
      <c r="I1" s="414"/>
      <c r="J1" s="414"/>
      <c r="K1" s="11"/>
    </row>
    <row r="2" spans="1:11" s="38" customFormat="1" ht="18.75" thickBot="1">
      <c r="A2" s="6" t="s">
        <v>51</v>
      </c>
      <c r="B2" s="6" t="s">
        <v>99</v>
      </c>
      <c r="C2" s="6" t="s">
        <v>8</v>
      </c>
      <c r="D2" s="6" t="s">
        <v>9</v>
      </c>
      <c r="E2" s="6" t="s">
        <v>10</v>
      </c>
      <c r="F2" s="6" t="s">
        <v>11</v>
      </c>
      <c r="G2" s="6" t="s">
        <v>12</v>
      </c>
      <c r="H2" s="6" t="s">
        <v>53</v>
      </c>
      <c r="I2" s="6" t="s">
        <v>54</v>
      </c>
      <c r="J2" s="37" t="s">
        <v>130</v>
      </c>
      <c r="K2" s="37" t="s">
        <v>537</v>
      </c>
    </row>
    <row r="3" spans="1:11" s="11" customFormat="1" ht="39.950000000000003" customHeight="1">
      <c r="A3" s="295" t="s">
        <v>516</v>
      </c>
      <c r="B3" s="10" t="s">
        <v>62</v>
      </c>
      <c r="C3" s="236">
        <v>696535</v>
      </c>
      <c r="D3" s="236">
        <v>772879</v>
      </c>
      <c r="E3" s="236">
        <v>748839</v>
      </c>
      <c r="F3" s="237">
        <v>753755</v>
      </c>
      <c r="G3" s="237">
        <v>682552</v>
      </c>
      <c r="H3" s="237">
        <v>738849.12666666671</v>
      </c>
      <c r="I3" s="237">
        <v>731635</v>
      </c>
      <c r="J3" s="237">
        <v>577287</v>
      </c>
      <c r="K3" s="237">
        <v>377743</v>
      </c>
    </row>
    <row r="4" spans="1:11" s="11" customFormat="1" ht="39.950000000000003" customHeight="1">
      <c r="A4" s="295" t="s">
        <v>517</v>
      </c>
      <c r="B4" s="10" t="s">
        <v>62</v>
      </c>
      <c r="C4" s="236">
        <v>28381</v>
      </c>
      <c r="D4" s="236">
        <v>30233</v>
      </c>
      <c r="E4" s="236">
        <v>25918</v>
      </c>
      <c r="F4" s="237">
        <v>26994</v>
      </c>
      <c r="G4" s="237">
        <v>21352</v>
      </c>
      <c r="H4" s="237">
        <v>16404</v>
      </c>
      <c r="I4" s="237">
        <v>26791</v>
      </c>
      <c r="J4" s="237">
        <v>23827</v>
      </c>
      <c r="K4" s="237">
        <v>19948</v>
      </c>
    </row>
    <row r="5" spans="1:11" s="11" customFormat="1" ht="39.950000000000003" customHeight="1">
      <c r="A5" s="295" t="s">
        <v>518</v>
      </c>
      <c r="B5" s="10" t="s">
        <v>62</v>
      </c>
      <c r="C5" s="236">
        <v>2640781</v>
      </c>
      <c r="D5" s="236">
        <v>2707553</v>
      </c>
      <c r="E5" s="236">
        <v>2532848</v>
      </c>
      <c r="F5" s="237">
        <v>2572843</v>
      </c>
      <c r="G5" s="237">
        <v>2410618</v>
      </c>
      <c r="H5" s="237">
        <v>2611589</v>
      </c>
      <c r="I5" s="237">
        <v>2681019</v>
      </c>
      <c r="J5" s="237">
        <v>2650751</v>
      </c>
      <c r="K5" s="237">
        <v>2479334</v>
      </c>
    </row>
    <row r="6" spans="1:11" s="11" customFormat="1" ht="39.950000000000003" customHeight="1">
      <c r="A6" s="295" t="s">
        <v>519</v>
      </c>
      <c r="B6" s="10" t="s">
        <v>62</v>
      </c>
      <c r="C6" s="236">
        <v>327818</v>
      </c>
      <c r="D6" s="237">
        <v>339147</v>
      </c>
      <c r="E6" s="236">
        <v>320643</v>
      </c>
      <c r="F6" s="237">
        <v>358487</v>
      </c>
      <c r="G6" s="237">
        <v>336501</v>
      </c>
      <c r="H6" s="237">
        <v>353835</v>
      </c>
      <c r="I6" s="237">
        <v>416965</v>
      </c>
      <c r="J6" s="237">
        <v>476221</v>
      </c>
      <c r="K6" s="237">
        <v>305473</v>
      </c>
    </row>
    <row r="7" spans="1:11" s="11" customFormat="1" ht="39.950000000000003" customHeight="1">
      <c r="A7" s="295" t="s">
        <v>520</v>
      </c>
      <c r="B7" s="10" t="s">
        <v>62</v>
      </c>
      <c r="C7" s="236">
        <v>161495</v>
      </c>
      <c r="D7" s="237">
        <v>123031</v>
      </c>
      <c r="E7" s="236">
        <v>209913</v>
      </c>
      <c r="F7" s="237">
        <v>145582</v>
      </c>
      <c r="G7" s="237">
        <v>150863</v>
      </c>
      <c r="H7" s="237">
        <v>174457</v>
      </c>
      <c r="I7" s="237">
        <v>169740</v>
      </c>
      <c r="J7" s="237">
        <v>182607</v>
      </c>
      <c r="K7" s="237">
        <v>132361</v>
      </c>
    </row>
    <row r="8" spans="1:11" s="11" customFormat="1" ht="39.950000000000003" customHeight="1">
      <c r="A8" s="295" t="s">
        <v>521</v>
      </c>
      <c r="B8" s="10" t="s">
        <v>62</v>
      </c>
      <c r="C8" s="237">
        <v>535008</v>
      </c>
      <c r="D8" s="237">
        <v>448175</v>
      </c>
      <c r="E8" s="237">
        <v>312494</v>
      </c>
      <c r="F8" s="237">
        <v>476021</v>
      </c>
      <c r="G8" s="237">
        <v>388384</v>
      </c>
      <c r="H8" s="237">
        <v>413992</v>
      </c>
      <c r="I8" s="237">
        <v>414975</v>
      </c>
      <c r="J8" s="237">
        <v>366730</v>
      </c>
      <c r="K8" s="237">
        <v>313587</v>
      </c>
    </row>
    <row r="9" spans="1:11" s="11" customFormat="1" ht="39.950000000000003" customHeight="1">
      <c r="A9" s="295" t="s">
        <v>654</v>
      </c>
      <c r="B9" s="10" t="s">
        <v>62</v>
      </c>
      <c r="C9" s="236">
        <v>69</v>
      </c>
      <c r="D9" s="237">
        <v>73</v>
      </c>
      <c r="E9" s="236">
        <v>74</v>
      </c>
      <c r="F9" s="236">
        <v>77</v>
      </c>
      <c r="G9" s="236">
        <v>72</v>
      </c>
      <c r="H9" s="237">
        <v>72</v>
      </c>
      <c r="I9" s="237">
        <v>77</v>
      </c>
      <c r="J9" s="237">
        <v>77</v>
      </c>
      <c r="K9" s="237">
        <v>77</v>
      </c>
    </row>
    <row r="10" spans="1:11" s="11" customFormat="1" ht="39.950000000000003" customHeight="1">
      <c r="A10" s="295" t="s">
        <v>522</v>
      </c>
      <c r="B10" s="10" t="s">
        <v>62</v>
      </c>
      <c r="C10" s="237">
        <v>14839</v>
      </c>
      <c r="D10" s="237">
        <v>14600</v>
      </c>
      <c r="E10" s="237">
        <v>19925</v>
      </c>
      <c r="F10" s="237">
        <v>29897</v>
      </c>
      <c r="G10" s="237">
        <v>15838</v>
      </c>
      <c r="H10" s="237">
        <v>12687</v>
      </c>
      <c r="I10" s="237">
        <v>12052</v>
      </c>
      <c r="J10" s="237">
        <v>7713</v>
      </c>
      <c r="K10" s="237">
        <v>9873</v>
      </c>
    </row>
    <row r="11" spans="1:11" s="11" customFormat="1" ht="39.950000000000003" customHeight="1">
      <c r="A11" s="295" t="s">
        <v>523</v>
      </c>
      <c r="B11" s="10" t="s">
        <v>62</v>
      </c>
      <c r="C11" s="237">
        <v>1681</v>
      </c>
      <c r="D11" s="237">
        <v>2056</v>
      </c>
      <c r="E11" s="237">
        <v>1308</v>
      </c>
      <c r="F11" s="237">
        <v>267</v>
      </c>
      <c r="G11" s="237">
        <v>276</v>
      </c>
      <c r="H11" s="237">
        <v>133</v>
      </c>
      <c r="I11" s="238" t="s">
        <v>411</v>
      </c>
      <c r="J11" s="237">
        <v>1415</v>
      </c>
      <c r="K11" s="237">
        <v>503</v>
      </c>
    </row>
    <row r="12" spans="1:11" s="4" customFormat="1" ht="17.25">
      <c r="A12" s="299" t="s">
        <v>538</v>
      </c>
      <c r="B12" s="298"/>
      <c r="C12" s="298"/>
      <c r="D12" s="296"/>
      <c r="E12" s="296"/>
      <c r="F12" s="296"/>
      <c r="G12" s="297"/>
      <c r="H12" s="297"/>
      <c r="I12" s="297"/>
      <c r="J12" s="415" t="s">
        <v>525</v>
      </c>
      <c r="K12" s="415"/>
    </row>
    <row r="13" spans="1:11" s="4" customFormat="1" ht="17.25">
      <c r="A13" s="300" t="s">
        <v>524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</row>
    <row r="21" spans="1:1" s="4" customFormat="1" ht="11.25">
      <c r="A21" s="155"/>
    </row>
    <row r="22" spans="1:1" s="4" customFormat="1" ht="11.25">
      <c r="A22" s="155"/>
    </row>
  </sheetData>
  <mergeCells count="2">
    <mergeCell ref="A1:J1"/>
    <mergeCell ref="J12:K12"/>
  </mergeCells>
  <printOptions horizontalCentered="1"/>
  <pageMargins left="0.77" right="0.7" top="0.77" bottom="0.77" header="0.3" footer="0.3"/>
  <pageSetup paperSize="140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8BED5-8A63-400B-B093-614D01CDDC2C}">
  <sheetPr>
    <pageSetUpPr fitToPage="1"/>
  </sheetPr>
  <dimension ref="A1:K39"/>
  <sheetViews>
    <sheetView tabSelected="1" view="pageBreakPreview" zoomScale="55" zoomScaleNormal="115" zoomScaleSheetLayoutView="55" workbookViewId="0">
      <selection activeCell="J16" sqref="J16"/>
    </sheetView>
  </sheetViews>
  <sheetFormatPr defaultColWidth="10.140625" defaultRowHeight="15"/>
  <cols>
    <col min="1" max="1" width="29.42578125" customWidth="1"/>
    <col min="2" max="9" width="10.85546875" bestFit="1" customWidth="1"/>
    <col min="10" max="10" width="10.85546875" style="5" bestFit="1" customWidth="1"/>
    <col min="11" max="11" width="12" bestFit="1" customWidth="1"/>
  </cols>
  <sheetData>
    <row r="1" spans="1:11" ht="30.75">
      <c r="A1" s="416" t="s">
        <v>657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</row>
    <row r="2" spans="1:11" ht="19.5">
      <c r="A2" s="404" t="s">
        <v>128</v>
      </c>
      <c r="B2" s="417" t="s">
        <v>19</v>
      </c>
      <c r="C2" s="417"/>
      <c r="D2" s="417"/>
      <c r="E2" s="417"/>
      <c r="F2" s="417"/>
      <c r="G2" s="417"/>
      <c r="H2" s="417"/>
      <c r="I2" s="417"/>
      <c r="J2" s="417"/>
      <c r="K2" s="417"/>
    </row>
    <row r="3" spans="1:11" ht="39">
      <c r="A3" s="404"/>
      <c r="B3" s="249" t="s">
        <v>7</v>
      </c>
      <c r="C3" s="249" t="s">
        <v>8</v>
      </c>
      <c r="D3" s="249" t="s">
        <v>9</v>
      </c>
      <c r="E3" s="249" t="s">
        <v>10</v>
      </c>
      <c r="F3" s="249" t="s">
        <v>129</v>
      </c>
      <c r="G3" s="249" t="s">
        <v>12</v>
      </c>
      <c r="H3" s="249" t="s">
        <v>53</v>
      </c>
      <c r="I3" s="249" t="s">
        <v>54</v>
      </c>
      <c r="J3" s="249" t="s">
        <v>130</v>
      </c>
      <c r="K3" s="249" t="s">
        <v>131</v>
      </c>
    </row>
    <row r="4" spans="1:11" ht="19.5">
      <c r="A4" s="79" t="s">
        <v>132</v>
      </c>
      <c r="B4" s="42">
        <v>225</v>
      </c>
      <c r="C4" s="42">
        <v>196</v>
      </c>
      <c r="D4" s="42">
        <v>203</v>
      </c>
      <c r="E4" s="42">
        <v>169</v>
      </c>
      <c r="F4" s="42">
        <v>170</v>
      </c>
      <c r="G4" s="42">
        <v>356</v>
      </c>
      <c r="H4" s="42">
        <v>417</v>
      </c>
      <c r="I4" s="42">
        <v>430</v>
      </c>
      <c r="J4" s="250">
        <v>431</v>
      </c>
      <c r="K4" s="250">
        <v>452</v>
      </c>
    </row>
    <row r="5" spans="1:11" ht="19.5">
      <c r="A5" s="79" t="s">
        <v>133</v>
      </c>
      <c r="B5" s="42">
        <v>54</v>
      </c>
      <c r="C5" s="42">
        <v>43</v>
      </c>
      <c r="D5" s="42">
        <v>43</v>
      </c>
      <c r="E5" s="42">
        <v>50</v>
      </c>
      <c r="F5" s="42">
        <v>46</v>
      </c>
      <c r="G5" s="42">
        <v>95</v>
      </c>
      <c r="H5" s="42">
        <v>108</v>
      </c>
      <c r="I5" s="42">
        <v>98</v>
      </c>
      <c r="J5" s="250">
        <v>104</v>
      </c>
      <c r="K5" s="250">
        <v>95</v>
      </c>
    </row>
    <row r="6" spans="1:11" ht="19.5">
      <c r="A6" s="79" t="s">
        <v>134</v>
      </c>
      <c r="B6" s="42">
        <v>8</v>
      </c>
      <c r="C6" s="43" t="s">
        <v>28</v>
      </c>
      <c r="D6" s="42">
        <v>8</v>
      </c>
      <c r="E6" s="42">
        <v>12</v>
      </c>
      <c r="F6" s="42">
        <v>0</v>
      </c>
      <c r="G6" s="42">
        <v>36</v>
      </c>
      <c r="H6" s="42">
        <v>38</v>
      </c>
      <c r="I6" s="42">
        <v>59</v>
      </c>
      <c r="J6" s="250">
        <v>55</v>
      </c>
      <c r="K6" s="250">
        <v>59</v>
      </c>
    </row>
    <row r="7" spans="1:11" ht="19.5">
      <c r="A7" s="79" t="s">
        <v>135</v>
      </c>
      <c r="B7" s="42">
        <v>12</v>
      </c>
      <c r="C7" s="42">
        <v>18</v>
      </c>
      <c r="D7" s="42">
        <v>21</v>
      </c>
      <c r="E7" s="42">
        <v>15</v>
      </c>
      <c r="F7" s="42">
        <v>25</v>
      </c>
      <c r="G7" s="42">
        <v>116</v>
      </c>
      <c r="H7" s="42">
        <v>321</v>
      </c>
      <c r="I7" s="42">
        <v>497</v>
      </c>
      <c r="J7" s="250">
        <v>439</v>
      </c>
      <c r="K7" s="250">
        <v>477</v>
      </c>
    </row>
    <row r="8" spans="1:11" ht="19.5">
      <c r="A8" s="79" t="s">
        <v>136</v>
      </c>
      <c r="B8" s="42">
        <v>4</v>
      </c>
      <c r="C8" s="42">
        <v>8</v>
      </c>
      <c r="D8" s="42">
        <v>9</v>
      </c>
      <c r="E8" s="42">
        <v>15</v>
      </c>
      <c r="F8" s="42">
        <v>14</v>
      </c>
      <c r="G8" s="42">
        <v>45</v>
      </c>
      <c r="H8" s="42">
        <v>93</v>
      </c>
      <c r="I8" s="42">
        <v>248</v>
      </c>
      <c r="J8" s="250">
        <v>207</v>
      </c>
      <c r="K8" s="250">
        <v>184</v>
      </c>
    </row>
    <row r="9" spans="1:11" ht="19.5">
      <c r="A9" s="79" t="s">
        <v>137</v>
      </c>
      <c r="B9" s="42">
        <v>19</v>
      </c>
      <c r="C9" s="42">
        <v>11</v>
      </c>
      <c r="D9" s="42">
        <v>16</v>
      </c>
      <c r="E9" s="42">
        <v>19</v>
      </c>
      <c r="F9" s="42">
        <v>21</v>
      </c>
      <c r="G9" s="42">
        <v>46</v>
      </c>
      <c r="H9" s="42">
        <v>85</v>
      </c>
      <c r="I9" s="42">
        <v>184</v>
      </c>
      <c r="J9" s="250">
        <v>188</v>
      </c>
      <c r="K9" s="250">
        <v>166</v>
      </c>
    </row>
    <row r="10" spans="1:11" ht="19.5">
      <c r="A10" s="79" t="s">
        <v>138</v>
      </c>
      <c r="B10" s="42">
        <v>5</v>
      </c>
      <c r="C10" s="42">
        <v>5</v>
      </c>
      <c r="D10" s="42">
        <v>5</v>
      </c>
      <c r="E10" s="42">
        <v>5</v>
      </c>
      <c r="F10" s="42">
        <v>5</v>
      </c>
      <c r="G10" s="42">
        <v>10</v>
      </c>
      <c r="H10" s="42">
        <v>5</v>
      </c>
      <c r="I10" s="42">
        <v>5</v>
      </c>
      <c r="J10" s="42">
        <v>5</v>
      </c>
      <c r="K10" s="250"/>
    </row>
    <row r="11" spans="1:11" ht="19.5">
      <c r="A11" s="79" t="s">
        <v>139</v>
      </c>
      <c r="B11" s="42">
        <v>24</v>
      </c>
      <c r="C11" s="42">
        <v>21</v>
      </c>
      <c r="D11" s="42">
        <v>21</v>
      </c>
      <c r="E11" s="42">
        <v>34</v>
      </c>
      <c r="F11" s="42">
        <v>36</v>
      </c>
      <c r="G11" s="42">
        <v>100</v>
      </c>
      <c r="H11" s="42">
        <v>176</v>
      </c>
      <c r="I11" s="42">
        <v>407</v>
      </c>
      <c r="J11" s="250">
        <v>439</v>
      </c>
      <c r="K11" s="250">
        <v>520</v>
      </c>
    </row>
    <row r="12" spans="1:11" ht="19.5">
      <c r="A12" s="79" t="s">
        <v>140</v>
      </c>
      <c r="B12" s="43" t="s">
        <v>28</v>
      </c>
      <c r="C12" s="42">
        <v>2</v>
      </c>
      <c r="D12" s="42">
        <v>3</v>
      </c>
      <c r="E12" s="42">
        <v>0</v>
      </c>
      <c r="F12" s="42">
        <v>0</v>
      </c>
      <c r="G12" s="42">
        <v>8</v>
      </c>
      <c r="H12" s="42">
        <v>15</v>
      </c>
      <c r="I12" s="42">
        <v>23</v>
      </c>
      <c r="J12" s="250">
        <v>25</v>
      </c>
      <c r="K12" s="250">
        <v>23</v>
      </c>
    </row>
    <row r="13" spans="1:11" ht="19.5">
      <c r="A13" s="79" t="s">
        <v>141</v>
      </c>
      <c r="B13" s="43" t="s">
        <v>28</v>
      </c>
      <c r="C13" s="42">
        <v>6</v>
      </c>
      <c r="D13" s="42">
        <v>5</v>
      </c>
      <c r="E13" s="42">
        <v>10</v>
      </c>
      <c r="F13" s="42">
        <v>10</v>
      </c>
      <c r="G13" s="42">
        <v>17</v>
      </c>
      <c r="H13" s="42">
        <v>36</v>
      </c>
      <c r="I13" s="42">
        <v>124</v>
      </c>
      <c r="J13" s="250">
        <v>129</v>
      </c>
      <c r="K13" s="250">
        <v>102</v>
      </c>
    </row>
    <row r="14" spans="1:11" ht="19.5">
      <c r="A14" s="79" t="s">
        <v>142</v>
      </c>
      <c r="B14" s="43"/>
      <c r="C14" s="42"/>
      <c r="D14" s="42"/>
      <c r="E14" s="42"/>
      <c r="F14" s="42"/>
      <c r="G14" s="42">
        <v>7</v>
      </c>
      <c r="H14" s="42">
        <v>35</v>
      </c>
      <c r="I14" s="42">
        <v>50</v>
      </c>
      <c r="J14" s="250">
        <v>49</v>
      </c>
      <c r="K14" s="250">
        <v>50</v>
      </c>
    </row>
    <row r="15" spans="1:11" ht="19.5">
      <c r="A15" s="79" t="s">
        <v>143</v>
      </c>
      <c r="B15" s="43"/>
      <c r="C15" s="42"/>
      <c r="D15" s="42"/>
      <c r="E15" s="42"/>
      <c r="F15" s="42"/>
      <c r="G15" s="42">
        <v>2</v>
      </c>
      <c r="H15" s="42">
        <v>2</v>
      </c>
      <c r="I15" s="42">
        <v>0</v>
      </c>
      <c r="J15" s="250">
        <v>3</v>
      </c>
      <c r="K15" s="250">
        <v>3</v>
      </c>
    </row>
    <row r="16" spans="1:11" ht="19.5">
      <c r="A16" s="79" t="s">
        <v>144</v>
      </c>
      <c r="B16" s="43"/>
      <c r="C16" s="42"/>
      <c r="D16" s="42"/>
      <c r="E16" s="42"/>
      <c r="F16" s="42"/>
      <c r="G16" s="42">
        <v>4</v>
      </c>
      <c r="H16" s="42">
        <v>4</v>
      </c>
      <c r="I16" s="42">
        <v>1</v>
      </c>
      <c r="J16" s="250">
        <v>4</v>
      </c>
      <c r="K16" s="250">
        <v>3</v>
      </c>
    </row>
    <row r="17" spans="1:11" ht="19.5">
      <c r="A17" s="79" t="s">
        <v>145</v>
      </c>
      <c r="B17" s="43"/>
      <c r="C17" s="42"/>
      <c r="D17" s="42"/>
      <c r="E17" s="42"/>
      <c r="F17" s="42"/>
      <c r="G17" s="42">
        <v>33</v>
      </c>
      <c r="H17" s="42">
        <v>45</v>
      </c>
      <c r="I17" s="42">
        <v>39</v>
      </c>
      <c r="J17" s="250"/>
      <c r="K17" s="250"/>
    </row>
    <row r="18" spans="1:11" ht="19.5">
      <c r="A18" s="79" t="s">
        <v>146</v>
      </c>
      <c r="B18" s="43" t="s">
        <v>28</v>
      </c>
      <c r="C18" s="42">
        <v>2</v>
      </c>
      <c r="D18" s="42" t="s">
        <v>28</v>
      </c>
      <c r="E18" s="42" t="s">
        <v>28</v>
      </c>
      <c r="F18" s="42">
        <v>0</v>
      </c>
      <c r="G18" s="42">
        <v>0</v>
      </c>
      <c r="H18" s="42">
        <v>2</v>
      </c>
      <c r="I18" s="42">
        <v>1</v>
      </c>
      <c r="J18" s="250"/>
      <c r="K18" s="250"/>
    </row>
    <row r="19" spans="1:11" ht="19.5">
      <c r="A19" s="79" t="s">
        <v>147</v>
      </c>
      <c r="B19" s="42">
        <v>15</v>
      </c>
      <c r="C19" s="42">
        <v>10</v>
      </c>
      <c r="D19" s="42">
        <v>19</v>
      </c>
      <c r="E19" s="42">
        <v>10</v>
      </c>
      <c r="F19" s="42">
        <v>10</v>
      </c>
      <c r="G19" s="42">
        <v>9</v>
      </c>
      <c r="H19" s="42">
        <v>10</v>
      </c>
      <c r="I19" s="42">
        <v>10</v>
      </c>
      <c r="J19" s="42">
        <v>10</v>
      </c>
      <c r="K19" s="74">
        <v>31</v>
      </c>
    </row>
    <row r="20" spans="1:11" ht="19.5">
      <c r="A20" s="79" t="s">
        <v>133</v>
      </c>
      <c r="B20" s="42">
        <v>1</v>
      </c>
      <c r="C20" s="43" t="s">
        <v>28</v>
      </c>
      <c r="D20" s="42">
        <v>1</v>
      </c>
      <c r="E20" s="42">
        <v>1</v>
      </c>
      <c r="F20" s="42">
        <v>1</v>
      </c>
      <c r="G20" s="42">
        <v>1</v>
      </c>
      <c r="H20" s="42">
        <v>0</v>
      </c>
      <c r="I20" s="42">
        <v>0</v>
      </c>
      <c r="J20" s="42">
        <v>1</v>
      </c>
      <c r="K20" s="74">
        <v>3</v>
      </c>
    </row>
    <row r="21" spans="1:11" s="4" customFormat="1" ht="19.5">
      <c r="A21" s="79" t="s">
        <v>137</v>
      </c>
      <c r="B21" s="43" t="s">
        <v>28</v>
      </c>
      <c r="C21" s="42">
        <v>4</v>
      </c>
      <c r="D21" s="42">
        <v>2</v>
      </c>
      <c r="E21" s="42">
        <v>0</v>
      </c>
      <c r="F21" s="42">
        <v>0</v>
      </c>
      <c r="G21" s="42"/>
      <c r="H21" s="42">
        <v>0</v>
      </c>
      <c r="I21" s="42">
        <v>7</v>
      </c>
      <c r="J21" s="42"/>
      <c r="K21" s="250"/>
    </row>
    <row r="22" spans="1:11" s="4" customFormat="1" ht="19.5">
      <c r="A22" s="79" t="s">
        <v>148</v>
      </c>
      <c r="B22" s="43" t="s">
        <v>28</v>
      </c>
      <c r="C22" s="43" t="s">
        <v>28</v>
      </c>
      <c r="D22" s="42" t="s">
        <v>28</v>
      </c>
      <c r="E22" s="42">
        <v>10</v>
      </c>
      <c r="F22" s="42">
        <v>0</v>
      </c>
      <c r="G22" s="42"/>
      <c r="H22" s="42">
        <v>6</v>
      </c>
      <c r="I22" s="42">
        <v>0</v>
      </c>
      <c r="J22" s="250"/>
      <c r="K22" s="74">
        <v>14</v>
      </c>
    </row>
    <row r="23" spans="1:11" ht="19.5">
      <c r="A23" s="79" t="s">
        <v>149</v>
      </c>
      <c r="B23" s="43" t="s">
        <v>28</v>
      </c>
      <c r="C23" s="43" t="s">
        <v>28</v>
      </c>
      <c r="D23" s="42">
        <v>8</v>
      </c>
      <c r="E23" s="42">
        <v>1</v>
      </c>
      <c r="F23" s="42">
        <v>6</v>
      </c>
      <c r="G23" s="42"/>
      <c r="H23" s="42">
        <v>0</v>
      </c>
      <c r="I23" s="42">
        <v>0</v>
      </c>
      <c r="J23" s="250"/>
      <c r="K23" s="74">
        <v>1</v>
      </c>
    </row>
    <row r="24" spans="1:11" ht="19.5">
      <c r="A24" s="79" t="s">
        <v>150</v>
      </c>
      <c r="B24" s="43" t="s">
        <v>28</v>
      </c>
      <c r="C24" s="43" t="s">
        <v>28</v>
      </c>
      <c r="D24" s="42">
        <v>4</v>
      </c>
      <c r="E24" s="42">
        <v>5</v>
      </c>
      <c r="F24" s="42">
        <v>8</v>
      </c>
      <c r="G24" s="42">
        <v>5</v>
      </c>
      <c r="H24" s="42">
        <v>4</v>
      </c>
      <c r="I24" s="42">
        <v>2</v>
      </c>
      <c r="J24" s="250"/>
      <c r="K24" s="250">
        <v>2</v>
      </c>
    </row>
    <row r="25" spans="1:11" ht="19.5">
      <c r="A25" s="79" t="s">
        <v>151</v>
      </c>
      <c r="B25" s="43" t="s">
        <v>28</v>
      </c>
      <c r="C25" s="43">
        <v>4</v>
      </c>
      <c r="D25" s="42">
        <v>2</v>
      </c>
      <c r="E25" s="42" t="s">
        <v>28</v>
      </c>
      <c r="F25" s="42">
        <v>0</v>
      </c>
      <c r="G25" s="42"/>
      <c r="H25" s="42">
        <v>0</v>
      </c>
      <c r="I25" s="42">
        <v>0</v>
      </c>
      <c r="J25" s="250"/>
      <c r="K25" s="250"/>
    </row>
    <row r="26" spans="1:11" ht="19.5">
      <c r="A26" s="247" t="s">
        <v>152</v>
      </c>
      <c r="B26" s="250"/>
      <c r="C26" s="250"/>
      <c r="D26" s="250"/>
      <c r="E26" s="250"/>
      <c r="F26" s="250"/>
      <c r="G26" s="250"/>
      <c r="H26" s="250"/>
      <c r="I26" s="250"/>
      <c r="J26" s="42">
        <v>8</v>
      </c>
      <c r="K26" s="250"/>
    </row>
    <row r="27" spans="1:11" ht="19.5">
      <c r="A27" s="247" t="s">
        <v>153</v>
      </c>
      <c r="B27" s="43"/>
      <c r="C27" s="43"/>
      <c r="D27" s="42"/>
      <c r="E27" s="42">
        <v>25</v>
      </c>
      <c r="F27" s="42">
        <v>26</v>
      </c>
      <c r="G27" s="42">
        <v>23</v>
      </c>
      <c r="H27" s="42">
        <v>0</v>
      </c>
      <c r="I27" s="42">
        <v>26</v>
      </c>
      <c r="J27" s="42">
        <v>2</v>
      </c>
      <c r="K27" s="250">
        <v>6</v>
      </c>
    </row>
    <row r="28" spans="1:11" ht="19.5">
      <c r="A28" s="247" t="s">
        <v>154</v>
      </c>
      <c r="B28" s="43"/>
      <c r="C28" s="43"/>
      <c r="D28" s="42"/>
      <c r="E28" s="42"/>
      <c r="F28" s="42"/>
      <c r="G28" s="42">
        <v>1</v>
      </c>
      <c r="H28" s="42">
        <v>0</v>
      </c>
      <c r="I28" s="42">
        <v>26</v>
      </c>
      <c r="J28" s="250"/>
      <c r="K28" s="250"/>
    </row>
    <row r="29" spans="1:11" ht="19.5">
      <c r="A29" s="247" t="s">
        <v>155</v>
      </c>
      <c r="B29" s="43"/>
      <c r="C29" s="43"/>
      <c r="D29" s="42"/>
      <c r="E29" s="42"/>
      <c r="F29" s="42">
        <v>4</v>
      </c>
      <c r="G29" s="42">
        <v>1</v>
      </c>
      <c r="H29" s="42">
        <v>1</v>
      </c>
      <c r="I29" s="42">
        <v>0</v>
      </c>
      <c r="J29" s="250"/>
      <c r="K29" s="250"/>
    </row>
    <row r="30" spans="1:11" ht="19.5">
      <c r="A30" s="247" t="s">
        <v>156</v>
      </c>
      <c r="B30" s="43"/>
      <c r="C30" s="43"/>
      <c r="D30" s="42"/>
      <c r="E30" s="42"/>
      <c r="F30" s="42">
        <v>6</v>
      </c>
      <c r="G30" s="42">
        <v>1</v>
      </c>
      <c r="H30" s="42">
        <v>2</v>
      </c>
      <c r="I30" s="42">
        <v>2</v>
      </c>
      <c r="J30" s="42">
        <v>1</v>
      </c>
      <c r="K30" s="250">
        <v>1</v>
      </c>
    </row>
    <row r="31" spans="1:11" ht="19.5">
      <c r="A31" s="247" t="s">
        <v>157</v>
      </c>
      <c r="B31" s="43"/>
      <c r="C31" s="43"/>
      <c r="D31" s="42"/>
      <c r="E31" s="42"/>
      <c r="F31" s="42">
        <v>1</v>
      </c>
      <c r="G31" s="42"/>
      <c r="H31" s="42">
        <v>0</v>
      </c>
      <c r="I31" s="42">
        <v>0</v>
      </c>
      <c r="J31" s="250"/>
      <c r="K31" s="250"/>
    </row>
    <row r="32" spans="1:11" ht="19.5">
      <c r="A32" s="247" t="s">
        <v>158</v>
      </c>
      <c r="B32" s="43"/>
      <c r="C32" s="43"/>
      <c r="D32" s="42"/>
      <c r="E32" s="42"/>
      <c r="F32" s="42">
        <v>2</v>
      </c>
      <c r="G32" s="42"/>
      <c r="H32" s="42">
        <v>0</v>
      </c>
      <c r="I32" s="42">
        <v>0</v>
      </c>
      <c r="J32" s="250"/>
      <c r="K32" s="250"/>
    </row>
    <row r="33" spans="1:11" ht="19.5">
      <c r="A33" s="247" t="s">
        <v>159</v>
      </c>
      <c r="B33" s="43"/>
      <c r="C33" s="43"/>
      <c r="D33" s="42"/>
      <c r="E33" s="42"/>
      <c r="F33" s="42">
        <v>2</v>
      </c>
      <c r="G33" s="42"/>
      <c r="H33" s="42">
        <v>0</v>
      </c>
      <c r="I33" s="42">
        <v>0</v>
      </c>
      <c r="J33" s="250"/>
      <c r="K33" s="250"/>
    </row>
    <row r="34" spans="1:11" ht="19.5">
      <c r="A34" s="247" t="s">
        <v>160</v>
      </c>
      <c r="B34" s="43"/>
      <c r="C34" s="43"/>
      <c r="D34" s="42"/>
      <c r="E34" s="42"/>
      <c r="F34" s="42">
        <v>1</v>
      </c>
      <c r="G34" s="42"/>
      <c r="H34" s="42">
        <v>0</v>
      </c>
      <c r="I34" s="42">
        <v>0</v>
      </c>
      <c r="J34" s="250"/>
      <c r="K34" s="250"/>
    </row>
    <row r="35" spans="1:11" ht="19.5">
      <c r="A35" s="79" t="s">
        <v>161</v>
      </c>
      <c r="B35" s="43" t="s">
        <v>28</v>
      </c>
      <c r="C35" s="43" t="s">
        <v>28</v>
      </c>
      <c r="D35" s="42">
        <v>8</v>
      </c>
      <c r="E35" s="42">
        <v>3</v>
      </c>
      <c r="F35" s="42">
        <v>0</v>
      </c>
      <c r="G35" s="42"/>
      <c r="H35" s="42">
        <v>0</v>
      </c>
      <c r="I35" s="42">
        <v>0</v>
      </c>
      <c r="J35" s="42">
        <v>8</v>
      </c>
      <c r="K35" s="250"/>
    </row>
    <row r="36" spans="1:11" ht="19.5">
      <c r="A36" s="79" t="s">
        <v>162</v>
      </c>
      <c r="B36" s="43"/>
      <c r="C36" s="43"/>
      <c r="D36" s="42"/>
      <c r="E36" s="42"/>
      <c r="F36" s="42"/>
      <c r="G36" s="42"/>
      <c r="H36" s="42"/>
      <c r="I36" s="42"/>
      <c r="J36" s="42">
        <v>81</v>
      </c>
      <c r="K36" s="250"/>
    </row>
    <row r="37" spans="1:11" ht="19.5">
      <c r="A37" s="247" t="s">
        <v>163</v>
      </c>
      <c r="B37" s="43"/>
      <c r="C37" s="43"/>
      <c r="D37" s="42"/>
      <c r="E37" s="42"/>
      <c r="F37" s="42"/>
      <c r="G37" s="42"/>
      <c r="H37" s="42"/>
      <c r="I37" s="42"/>
      <c r="J37" s="42">
        <v>27</v>
      </c>
      <c r="K37" s="250"/>
    </row>
    <row r="38" spans="1:11" s="178" customFormat="1" ht="18">
      <c r="A38" s="418" t="s">
        <v>164</v>
      </c>
      <c r="B38" s="418"/>
      <c r="C38" s="418"/>
      <c r="D38" s="418"/>
      <c r="E38" s="418"/>
      <c r="F38" s="248"/>
      <c r="G38" s="248"/>
      <c r="H38" s="248"/>
      <c r="I38" s="248"/>
      <c r="J38" s="419" t="s">
        <v>165</v>
      </c>
      <c r="K38" s="419"/>
    </row>
    <row r="39" spans="1:11" ht="24">
      <c r="B39" s="12"/>
      <c r="C39" s="12"/>
      <c r="D39" s="12"/>
      <c r="E39" s="12"/>
      <c r="F39" s="78"/>
      <c r="G39" s="78"/>
      <c r="H39" s="78"/>
      <c r="I39" s="78"/>
      <c r="J39" s="78"/>
      <c r="K39" s="78"/>
    </row>
  </sheetData>
  <mergeCells count="5">
    <mergeCell ref="A1:K1"/>
    <mergeCell ref="A2:A3"/>
    <mergeCell ref="B2:K2"/>
    <mergeCell ref="A38:E38"/>
    <mergeCell ref="J38:K38"/>
  </mergeCells>
  <printOptions horizontalCentered="1"/>
  <pageMargins left="0.77" right="0.7" top="0.77" bottom="0.77" header="0.3" footer="0.3"/>
  <pageSetup paperSize="140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77D1F-AA0F-4EDA-A8B0-C8E7E8FAEBF0}">
  <sheetPr>
    <pageSetUpPr fitToPage="1"/>
  </sheetPr>
  <dimension ref="A1:R32"/>
  <sheetViews>
    <sheetView tabSelected="1" view="pageBreakPreview" zoomScale="115" zoomScaleNormal="100" zoomScaleSheetLayoutView="115" workbookViewId="0">
      <selection activeCell="J16" sqref="J16"/>
    </sheetView>
  </sheetViews>
  <sheetFormatPr defaultRowHeight="15"/>
  <cols>
    <col min="1" max="1" width="30.42578125" bestFit="1" customWidth="1"/>
    <col min="2" max="2" width="6.85546875" bestFit="1" customWidth="1"/>
    <col min="3" max="3" width="12.5703125" bestFit="1" customWidth="1"/>
    <col min="4" max="4" width="9.85546875" bestFit="1" customWidth="1"/>
    <col min="5" max="5" width="12.5703125" bestFit="1" customWidth="1"/>
    <col min="6" max="7" width="9.85546875" bestFit="1" customWidth="1"/>
    <col min="8" max="8" width="12.5703125" customWidth="1"/>
    <col min="9" max="10" width="9.85546875" bestFit="1" customWidth="1"/>
    <col min="11" max="11" width="12.5703125" bestFit="1" customWidth="1"/>
    <col min="12" max="13" width="9.85546875" bestFit="1" customWidth="1"/>
    <col min="14" max="14" width="12.5703125" bestFit="1" customWidth="1"/>
    <col min="15" max="16" width="9.85546875" bestFit="1" customWidth="1"/>
    <col min="17" max="17" width="12.5703125" bestFit="1" customWidth="1"/>
    <col min="18" max="18" width="9.85546875" bestFit="1" customWidth="1"/>
  </cols>
  <sheetData>
    <row r="1" spans="1:18" ht="30.75">
      <c r="A1" s="422" t="s">
        <v>694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2"/>
    </row>
    <row r="2" spans="1:18" ht="19.5">
      <c r="A2" s="423" t="s">
        <v>658</v>
      </c>
      <c r="B2" s="423" t="s">
        <v>166</v>
      </c>
      <c r="C2" s="423"/>
      <c r="D2" s="423" t="s">
        <v>167</v>
      </c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  <c r="Q2" s="423"/>
      <c r="R2" s="423"/>
    </row>
    <row r="3" spans="1:18" ht="19.5">
      <c r="A3" s="423"/>
      <c r="B3" s="423"/>
      <c r="C3" s="423"/>
      <c r="D3" s="423" t="s">
        <v>168</v>
      </c>
      <c r="E3" s="423"/>
      <c r="F3" s="423"/>
      <c r="G3" s="423" t="s">
        <v>169</v>
      </c>
      <c r="H3" s="423"/>
      <c r="I3" s="423"/>
      <c r="J3" s="423" t="s">
        <v>170</v>
      </c>
      <c r="K3" s="423"/>
      <c r="L3" s="423"/>
      <c r="M3" s="423" t="s">
        <v>171</v>
      </c>
      <c r="N3" s="423"/>
      <c r="O3" s="423"/>
      <c r="P3" s="423" t="s">
        <v>172</v>
      </c>
      <c r="Q3" s="423"/>
      <c r="R3" s="423"/>
    </row>
    <row r="4" spans="1:18" ht="19.5">
      <c r="A4" s="423"/>
      <c r="B4" s="242" t="s">
        <v>173</v>
      </c>
      <c r="C4" s="242" t="s">
        <v>174</v>
      </c>
      <c r="D4" s="242" t="s">
        <v>173</v>
      </c>
      <c r="E4" s="242" t="s">
        <v>174</v>
      </c>
      <c r="F4" s="242" t="s">
        <v>49</v>
      </c>
      <c r="G4" s="242" t="s">
        <v>173</v>
      </c>
      <c r="H4" s="242" t="s">
        <v>174</v>
      </c>
      <c r="I4" s="242" t="s">
        <v>49</v>
      </c>
      <c r="J4" s="242" t="s">
        <v>173</v>
      </c>
      <c r="K4" s="242" t="s">
        <v>174</v>
      </c>
      <c r="L4" s="242" t="s">
        <v>49</v>
      </c>
      <c r="M4" s="242" t="s">
        <v>173</v>
      </c>
      <c r="N4" s="242" t="s">
        <v>174</v>
      </c>
      <c r="O4" s="242" t="s">
        <v>49</v>
      </c>
      <c r="P4" s="242" t="s">
        <v>173</v>
      </c>
      <c r="Q4" s="242" t="s">
        <v>174</v>
      </c>
      <c r="R4" s="242" t="s">
        <v>49</v>
      </c>
    </row>
    <row r="5" spans="1:18" ht="24.95" customHeight="1">
      <c r="A5" s="301" t="s">
        <v>175</v>
      </c>
      <c r="B5" s="71">
        <v>62</v>
      </c>
      <c r="C5" s="71">
        <v>1060</v>
      </c>
      <c r="D5" s="252">
        <v>157169</v>
      </c>
      <c r="E5" s="252">
        <v>258313</v>
      </c>
      <c r="F5" s="252">
        <v>415482</v>
      </c>
      <c r="G5" s="252">
        <v>145947</v>
      </c>
      <c r="H5" s="252">
        <v>269830</v>
      </c>
      <c r="I5" s="252">
        <f>H5+G5</f>
        <v>415777</v>
      </c>
      <c r="J5" s="252">
        <v>161341</v>
      </c>
      <c r="K5" s="252">
        <v>261312</v>
      </c>
      <c r="L5" s="252">
        <f>K5+J5</f>
        <v>422653</v>
      </c>
      <c r="M5" s="71">
        <v>222355</v>
      </c>
      <c r="N5" s="71">
        <v>315514</v>
      </c>
      <c r="O5" s="71">
        <f>+M5+N5</f>
        <v>537869</v>
      </c>
      <c r="P5" s="71">
        <v>215039</v>
      </c>
      <c r="Q5" s="71">
        <v>372680</v>
      </c>
      <c r="R5" s="71">
        <f>Q5+P5</f>
        <v>587719</v>
      </c>
    </row>
    <row r="6" spans="1:18" ht="24.95" customHeight="1">
      <c r="A6" s="301" t="s">
        <v>176</v>
      </c>
      <c r="B6" s="71">
        <v>7</v>
      </c>
      <c r="C6" s="71">
        <v>17</v>
      </c>
      <c r="D6" s="252">
        <v>9971</v>
      </c>
      <c r="E6" s="252">
        <v>8465</v>
      </c>
      <c r="F6" s="252">
        <v>18436</v>
      </c>
      <c r="G6" s="252">
        <v>9100</v>
      </c>
      <c r="H6" s="252">
        <v>9760</v>
      </c>
      <c r="I6" s="252">
        <v>18860</v>
      </c>
      <c r="J6" s="252">
        <v>7522</v>
      </c>
      <c r="K6" s="252">
        <v>9325</v>
      </c>
      <c r="L6" s="252">
        <v>16847</v>
      </c>
      <c r="M6" s="71">
        <v>9503</v>
      </c>
      <c r="N6" s="71">
        <v>5966</v>
      </c>
      <c r="O6" s="71">
        <f>+N6+M6</f>
        <v>15469</v>
      </c>
      <c r="P6" s="71">
        <v>9691</v>
      </c>
      <c r="Q6" s="71">
        <v>8344</v>
      </c>
      <c r="R6" s="71">
        <f t="shared" ref="R6:R29" si="0">Q6+P6</f>
        <v>18035</v>
      </c>
    </row>
    <row r="7" spans="1:18" ht="24.95" customHeight="1">
      <c r="A7" s="301" t="s">
        <v>177</v>
      </c>
      <c r="B7" s="71">
        <v>8</v>
      </c>
      <c r="C7" s="71">
        <v>115</v>
      </c>
      <c r="D7" s="252">
        <v>2896</v>
      </c>
      <c r="E7" s="252">
        <v>43294</v>
      </c>
      <c r="F7" s="252">
        <v>46190</v>
      </c>
      <c r="G7" s="252">
        <v>3539</v>
      </c>
      <c r="H7" s="252">
        <v>45721</v>
      </c>
      <c r="I7" s="252">
        <v>49260</v>
      </c>
      <c r="J7" s="252">
        <v>3898</v>
      </c>
      <c r="K7" s="252">
        <v>44960</v>
      </c>
      <c r="L7" s="252">
        <v>48858</v>
      </c>
      <c r="M7" s="71">
        <v>4233</v>
      </c>
      <c r="N7" s="71">
        <f>O7-M7</f>
        <v>47114</v>
      </c>
      <c r="O7" s="71">
        <v>51347</v>
      </c>
      <c r="P7" s="71">
        <v>4279</v>
      </c>
      <c r="Q7" s="71">
        <v>43531</v>
      </c>
      <c r="R7" s="71">
        <f t="shared" si="0"/>
        <v>47810</v>
      </c>
    </row>
    <row r="8" spans="1:18" ht="24.95" customHeight="1">
      <c r="A8" s="301" t="s">
        <v>178</v>
      </c>
      <c r="B8" s="71">
        <v>14</v>
      </c>
      <c r="C8" s="71">
        <v>11</v>
      </c>
      <c r="D8" s="252">
        <v>2261</v>
      </c>
      <c r="E8" s="252">
        <v>530</v>
      </c>
      <c r="F8" s="252">
        <v>2791</v>
      </c>
      <c r="G8" s="252">
        <v>2363</v>
      </c>
      <c r="H8" s="252">
        <v>278</v>
      </c>
      <c r="I8" s="252">
        <v>2641</v>
      </c>
      <c r="J8" s="252">
        <v>2895</v>
      </c>
      <c r="K8" s="252">
        <v>154</v>
      </c>
      <c r="L8" s="252">
        <v>3049</v>
      </c>
      <c r="M8" s="71">
        <v>2444</v>
      </c>
      <c r="N8" s="71">
        <v>911</v>
      </c>
      <c r="O8" s="71">
        <v>3355</v>
      </c>
      <c r="P8" s="71">
        <v>3811</v>
      </c>
      <c r="Q8" s="71">
        <v>573</v>
      </c>
      <c r="R8" s="71">
        <f t="shared" si="0"/>
        <v>4384</v>
      </c>
    </row>
    <row r="9" spans="1:18" ht="24.95" customHeight="1">
      <c r="A9" s="301" t="s">
        <v>179</v>
      </c>
      <c r="B9" s="71">
        <v>9</v>
      </c>
      <c r="C9" s="71">
        <v>58</v>
      </c>
      <c r="D9" s="252">
        <v>2499</v>
      </c>
      <c r="E9" s="252">
        <v>28250</v>
      </c>
      <c r="F9" s="252">
        <v>30749</v>
      </c>
      <c r="G9" s="252">
        <v>3143</v>
      </c>
      <c r="H9" s="252">
        <v>29441</v>
      </c>
      <c r="I9" s="252">
        <v>32584</v>
      </c>
      <c r="J9" s="252">
        <v>3311</v>
      </c>
      <c r="K9" s="252">
        <v>29173</v>
      </c>
      <c r="L9" s="252">
        <v>32484</v>
      </c>
      <c r="M9" s="71">
        <v>3739</v>
      </c>
      <c r="N9" s="71">
        <v>30412</v>
      </c>
      <c r="O9" s="71">
        <v>34151</v>
      </c>
      <c r="P9" s="71">
        <v>4342</v>
      </c>
      <c r="Q9" s="71">
        <v>33303</v>
      </c>
      <c r="R9" s="71">
        <f t="shared" si="0"/>
        <v>37645</v>
      </c>
    </row>
    <row r="10" spans="1:18" ht="24.95" customHeight="1">
      <c r="A10" s="301" t="s">
        <v>180</v>
      </c>
      <c r="B10" s="71">
        <v>2</v>
      </c>
      <c r="C10" s="71">
        <v>8</v>
      </c>
      <c r="D10" s="252">
        <v>354</v>
      </c>
      <c r="E10" s="252">
        <v>359</v>
      </c>
      <c r="F10" s="252">
        <v>713</v>
      </c>
      <c r="G10" s="252">
        <v>345</v>
      </c>
      <c r="H10" s="252">
        <v>181</v>
      </c>
      <c r="I10" s="252">
        <v>526</v>
      </c>
      <c r="J10" s="252">
        <v>482</v>
      </c>
      <c r="K10" s="252">
        <v>529</v>
      </c>
      <c r="L10" s="252">
        <v>1011</v>
      </c>
      <c r="M10" s="71">
        <v>768</v>
      </c>
      <c r="N10" s="71">
        <v>497</v>
      </c>
      <c r="O10" s="71">
        <f>M10+N10</f>
        <v>1265</v>
      </c>
      <c r="P10" s="71">
        <v>910</v>
      </c>
      <c r="Q10" s="71">
        <v>809</v>
      </c>
      <c r="R10" s="71">
        <f t="shared" si="0"/>
        <v>1719</v>
      </c>
    </row>
    <row r="11" spans="1:18" ht="24.95" customHeight="1">
      <c r="A11" s="301" t="s">
        <v>181</v>
      </c>
      <c r="B11" s="71">
        <v>9</v>
      </c>
      <c r="C11" s="239">
        <v>7</v>
      </c>
      <c r="D11" s="252">
        <v>369</v>
      </c>
      <c r="E11" s="252">
        <v>3502</v>
      </c>
      <c r="F11" s="252">
        <v>3871</v>
      </c>
      <c r="G11" s="252">
        <v>2904</v>
      </c>
      <c r="H11" s="252">
        <v>419</v>
      </c>
      <c r="I11" s="252">
        <v>3323</v>
      </c>
      <c r="J11" s="252">
        <v>3814</v>
      </c>
      <c r="K11" s="252">
        <v>613</v>
      </c>
      <c r="L11" s="252">
        <v>4427</v>
      </c>
      <c r="M11" s="239">
        <f>+O11-N11</f>
        <v>4786</v>
      </c>
      <c r="N11" s="239">
        <v>613</v>
      </c>
      <c r="O11" s="239">
        <v>5399</v>
      </c>
      <c r="P11" s="71">
        <v>4910</v>
      </c>
      <c r="Q11" s="71"/>
      <c r="R11" s="71">
        <f t="shared" si="0"/>
        <v>4910</v>
      </c>
    </row>
    <row r="12" spans="1:18" ht="24.95" customHeight="1">
      <c r="A12" s="301" t="s">
        <v>286</v>
      </c>
      <c r="B12" s="71">
        <v>15</v>
      </c>
      <c r="C12" s="239" t="s">
        <v>28</v>
      </c>
      <c r="D12" s="252">
        <v>10113</v>
      </c>
      <c r="E12" s="252">
        <v>0</v>
      </c>
      <c r="F12" s="252">
        <v>10113</v>
      </c>
      <c r="G12" s="252">
        <v>8912</v>
      </c>
      <c r="H12" s="252">
        <v>0</v>
      </c>
      <c r="I12" s="252">
        <v>8912</v>
      </c>
      <c r="J12" s="252">
        <v>13873</v>
      </c>
      <c r="K12" s="252">
        <v>0</v>
      </c>
      <c r="L12" s="252">
        <v>13873</v>
      </c>
      <c r="M12" s="239">
        <v>23399</v>
      </c>
      <c r="N12" s="239">
        <v>0</v>
      </c>
      <c r="O12" s="239">
        <v>17238</v>
      </c>
      <c r="P12" s="71">
        <v>19541</v>
      </c>
      <c r="Q12" s="71"/>
      <c r="R12" s="71">
        <f t="shared" si="0"/>
        <v>19541</v>
      </c>
    </row>
    <row r="13" spans="1:18" ht="24.95" customHeight="1">
      <c r="A13" s="301" t="s">
        <v>285</v>
      </c>
      <c r="B13" s="71">
        <v>16</v>
      </c>
      <c r="C13" s="239">
        <v>1</v>
      </c>
      <c r="D13" s="252">
        <v>5431</v>
      </c>
      <c r="E13" s="252">
        <v>290</v>
      </c>
      <c r="F13" s="252">
        <v>5721</v>
      </c>
      <c r="G13" s="252">
        <v>9274</v>
      </c>
      <c r="H13" s="252">
        <v>461</v>
      </c>
      <c r="I13" s="252">
        <v>9735</v>
      </c>
      <c r="J13" s="252">
        <v>7860</v>
      </c>
      <c r="K13" s="252">
        <v>796</v>
      </c>
      <c r="L13" s="252">
        <v>8656</v>
      </c>
      <c r="M13" s="239">
        <v>10972</v>
      </c>
      <c r="N13" s="239">
        <v>943</v>
      </c>
      <c r="O13" s="239">
        <f>N13+M13</f>
        <v>11915</v>
      </c>
      <c r="P13" s="71">
        <v>11009</v>
      </c>
      <c r="Q13" s="71">
        <v>1675</v>
      </c>
      <c r="R13" s="71">
        <f t="shared" si="0"/>
        <v>12684</v>
      </c>
    </row>
    <row r="14" spans="1:18" ht="24.95" customHeight="1">
      <c r="A14" s="302" t="s">
        <v>182</v>
      </c>
      <c r="B14" s="239">
        <v>1</v>
      </c>
      <c r="C14" s="239" t="s">
        <v>28</v>
      </c>
      <c r="D14" s="252">
        <v>680</v>
      </c>
      <c r="E14" s="252">
        <v>0</v>
      </c>
      <c r="F14" s="252">
        <v>680</v>
      </c>
      <c r="G14" s="252">
        <v>1659</v>
      </c>
      <c r="H14" s="252">
        <v>0</v>
      </c>
      <c r="I14" s="252">
        <v>1659</v>
      </c>
      <c r="J14" s="252">
        <v>969</v>
      </c>
      <c r="K14" s="252">
        <v>0</v>
      </c>
      <c r="L14" s="252">
        <v>969</v>
      </c>
      <c r="M14" s="71">
        <v>2831</v>
      </c>
      <c r="N14" s="71">
        <v>0</v>
      </c>
      <c r="O14" s="71">
        <v>2831</v>
      </c>
      <c r="P14" s="71">
        <v>2903</v>
      </c>
      <c r="Q14" s="71"/>
      <c r="R14" s="71">
        <f t="shared" si="0"/>
        <v>2903</v>
      </c>
    </row>
    <row r="15" spans="1:18" ht="24.95" customHeight="1">
      <c r="A15" s="302" t="s">
        <v>183</v>
      </c>
      <c r="B15" s="239">
        <v>1</v>
      </c>
      <c r="C15" s="239" t="s">
        <v>28</v>
      </c>
      <c r="D15" s="252">
        <v>191</v>
      </c>
      <c r="E15" s="252">
        <v>0</v>
      </c>
      <c r="F15" s="252">
        <v>191</v>
      </c>
      <c r="G15" s="252">
        <v>174</v>
      </c>
      <c r="H15" s="252">
        <v>0</v>
      </c>
      <c r="I15" s="252">
        <v>174</v>
      </c>
      <c r="J15" s="252">
        <v>399</v>
      </c>
      <c r="K15" s="252">
        <v>0</v>
      </c>
      <c r="L15" s="252">
        <v>399</v>
      </c>
      <c r="M15" s="71">
        <v>401</v>
      </c>
      <c r="N15" s="71">
        <v>0</v>
      </c>
      <c r="O15" s="71">
        <v>401</v>
      </c>
      <c r="P15" s="71">
        <v>718</v>
      </c>
      <c r="Q15" s="71"/>
      <c r="R15" s="71">
        <f t="shared" si="0"/>
        <v>718</v>
      </c>
    </row>
    <row r="16" spans="1:18" ht="24.95" customHeight="1">
      <c r="A16" s="302" t="s">
        <v>184</v>
      </c>
      <c r="B16" s="239"/>
      <c r="C16" s="239"/>
      <c r="D16" s="252"/>
      <c r="E16" s="252"/>
      <c r="F16" s="252"/>
      <c r="G16" s="252"/>
      <c r="H16" s="252"/>
      <c r="I16" s="252"/>
      <c r="J16" s="252"/>
      <c r="K16" s="252"/>
      <c r="L16" s="252"/>
      <c r="M16" s="71"/>
      <c r="N16" s="71"/>
      <c r="O16" s="71"/>
      <c r="P16" s="71"/>
      <c r="Q16" s="71"/>
      <c r="R16" s="71">
        <f t="shared" si="0"/>
        <v>0</v>
      </c>
    </row>
    <row r="17" spans="1:18" ht="24.95" customHeight="1">
      <c r="A17" s="302" t="s">
        <v>185</v>
      </c>
      <c r="B17" s="239"/>
      <c r="C17" s="239"/>
      <c r="D17" s="252"/>
      <c r="E17" s="252"/>
      <c r="F17" s="252"/>
      <c r="G17" s="252"/>
      <c r="H17" s="252"/>
      <c r="I17" s="252"/>
      <c r="J17" s="252"/>
      <c r="K17" s="252"/>
      <c r="L17" s="252"/>
      <c r="M17" s="71"/>
      <c r="N17" s="71"/>
      <c r="O17" s="71"/>
      <c r="P17" s="71"/>
      <c r="Q17" s="71"/>
      <c r="R17" s="71">
        <f t="shared" si="0"/>
        <v>0</v>
      </c>
    </row>
    <row r="18" spans="1:18" ht="24.95" customHeight="1">
      <c r="A18" s="302" t="s">
        <v>186</v>
      </c>
      <c r="B18" s="239"/>
      <c r="C18" s="239"/>
      <c r="D18" s="252"/>
      <c r="E18" s="252"/>
      <c r="F18" s="252"/>
      <c r="G18" s="252"/>
      <c r="H18" s="252"/>
      <c r="I18" s="252"/>
      <c r="J18" s="252"/>
      <c r="K18" s="252"/>
      <c r="L18" s="252"/>
      <c r="M18" s="71"/>
      <c r="N18" s="71"/>
      <c r="O18" s="71"/>
      <c r="P18" s="71"/>
      <c r="Q18" s="71"/>
      <c r="R18" s="71">
        <f t="shared" si="0"/>
        <v>0</v>
      </c>
    </row>
    <row r="19" spans="1:18" ht="24.95" customHeight="1">
      <c r="A19" s="302" t="s">
        <v>187</v>
      </c>
      <c r="B19" s="239"/>
      <c r="C19" s="239"/>
      <c r="D19" s="252"/>
      <c r="E19" s="252"/>
      <c r="F19" s="252"/>
      <c r="G19" s="252"/>
      <c r="H19" s="252"/>
      <c r="I19" s="252"/>
      <c r="J19" s="252"/>
      <c r="K19" s="252"/>
      <c r="L19" s="252"/>
      <c r="M19" s="71"/>
      <c r="N19" s="71"/>
      <c r="O19" s="71"/>
      <c r="P19" s="71"/>
      <c r="Q19" s="71"/>
      <c r="R19" s="71">
        <f t="shared" si="0"/>
        <v>0</v>
      </c>
    </row>
    <row r="20" spans="1:18" ht="24.95" customHeight="1">
      <c r="A20" s="302" t="s">
        <v>188</v>
      </c>
      <c r="B20" s="239"/>
      <c r="C20" s="239"/>
      <c r="D20" s="252"/>
      <c r="E20" s="252"/>
      <c r="F20" s="252"/>
      <c r="G20" s="252"/>
      <c r="H20" s="252"/>
      <c r="I20" s="252"/>
      <c r="J20" s="252"/>
      <c r="K20" s="252"/>
      <c r="L20" s="252"/>
      <c r="M20" s="71"/>
      <c r="N20" s="71"/>
      <c r="O20" s="71"/>
      <c r="P20" s="71"/>
      <c r="Q20" s="71"/>
      <c r="R20" s="71">
        <f t="shared" si="0"/>
        <v>0</v>
      </c>
    </row>
    <row r="21" spans="1:18" s="4" customFormat="1" ht="24.95" customHeight="1">
      <c r="A21" s="303" t="s">
        <v>189</v>
      </c>
      <c r="B21" s="251"/>
      <c r="C21" s="251"/>
      <c r="D21" s="253"/>
      <c r="E21" s="253"/>
      <c r="F21" s="253"/>
      <c r="G21" s="253"/>
      <c r="H21" s="253"/>
      <c r="I21" s="253"/>
      <c r="J21" s="253"/>
      <c r="K21" s="253"/>
      <c r="L21" s="253"/>
      <c r="M21" s="256"/>
      <c r="N21" s="256"/>
      <c r="O21" s="256"/>
      <c r="P21" s="256"/>
      <c r="Q21" s="256"/>
      <c r="R21" s="256">
        <f t="shared" si="0"/>
        <v>0</v>
      </c>
    </row>
    <row r="22" spans="1:18" s="4" customFormat="1" ht="24.95" customHeight="1">
      <c r="A22" s="303" t="s">
        <v>190</v>
      </c>
      <c r="B22" s="251"/>
      <c r="C22" s="251"/>
      <c r="D22" s="253"/>
      <c r="E22" s="253"/>
      <c r="F22" s="253"/>
      <c r="G22" s="253"/>
      <c r="H22" s="253"/>
      <c r="I22" s="253"/>
      <c r="J22" s="253"/>
      <c r="K22" s="253"/>
      <c r="L22" s="253"/>
      <c r="M22" s="256"/>
      <c r="N22" s="256"/>
      <c r="O22" s="256"/>
      <c r="P22" s="256"/>
      <c r="Q22" s="256"/>
      <c r="R22" s="256">
        <f t="shared" si="0"/>
        <v>0</v>
      </c>
    </row>
    <row r="23" spans="1:18" ht="24.95" customHeight="1">
      <c r="A23" s="301" t="s">
        <v>191</v>
      </c>
      <c r="B23" s="71">
        <v>1</v>
      </c>
      <c r="C23" s="239" t="s">
        <v>28</v>
      </c>
      <c r="D23" s="252">
        <v>998</v>
      </c>
      <c r="E23" s="252">
        <v>0</v>
      </c>
      <c r="F23" s="252">
        <v>998</v>
      </c>
      <c r="G23" s="252">
        <v>852</v>
      </c>
      <c r="H23" s="252">
        <v>0</v>
      </c>
      <c r="I23" s="252">
        <v>852</v>
      </c>
      <c r="J23" s="252">
        <v>1334</v>
      </c>
      <c r="K23" s="252">
        <v>0</v>
      </c>
      <c r="L23" s="252">
        <v>1334</v>
      </c>
      <c r="M23" s="252">
        <v>367</v>
      </c>
      <c r="N23" s="252">
        <v>0</v>
      </c>
      <c r="O23" s="252">
        <f t="shared" ref="O23:O28" si="1">M23+N23</f>
        <v>367</v>
      </c>
      <c r="P23" s="71">
        <v>1461</v>
      </c>
      <c r="Q23" s="71"/>
      <c r="R23" s="71">
        <f t="shared" si="0"/>
        <v>1461</v>
      </c>
    </row>
    <row r="24" spans="1:18" ht="24.95" customHeight="1">
      <c r="A24" s="301" t="s">
        <v>192</v>
      </c>
      <c r="B24" s="71">
        <v>1</v>
      </c>
      <c r="C24" s="257" t="s">
        <v>193</v>
      </c>
      <c r="D24" s="252">
        <v>377</v>
      </c>
      <c r="E24" s="252">
        <v>0</v>
      </c>
      <c r="F24" s="252">
        <v>377</v>
      </c>
      <c r="G24" s="252">
        <v>355</v>
      </c>
      <c r="H24" s="252">
        <v>0</v>
      </c>
      <c r="I24" s="252">
        <v>355</v>
      </c>
      <c r="J24" s="252">
        <v>267</v>
      </c>
      <c r="K24" s="252">
        <v>0</v>
      </c>
      <c r="L24" s="252">
        <v>267</v>
      </c>
      <c r="M24" s="252"/>
      <c r="N24" s="252">
        <v>0</v>
      </c>
      <c r="O24" s="252">
        <f t="shared" si="1"/>
        <v>0</v>
      </c>
      <c r="P24" s="71">
        <v>341</v>
      </c>
      <c r="Q24" s="71"/>
      <c r="R24" s="71">
        <f t="shared" si="0"/>
        <v>341</v>
      </c>
    </row>
    <row r="25" spans="1:18" ht="24.95" customHeight="1">
      <c r="A25" s="301" t="s">
        <v>194</v>
      </c>
      <c r="B25" s="71">
        <v>1</v>
      </c>
      <c r="C25" s="239" t="s">
        <v>28</v>
      </c>
      <c r="D25" s="252">
        <v>1124</v>
      </c>
      <c r="E25" s="252">
        <v>0</v>
      </c>
      <c r="F25" s="252">
        <v>1124</v>
      </c>
      <c r="G25" s="252">
        <v>888</v>
      </c>
      <c r="H25" s="252">
        <v>0</v>
      </c>
      <c r="I25" s="252">
        <v>888</v>
      </c>
      <c r="J25" s="252">
        <v>971</v>
      </c>
      <c r="K25" s="252">
        <v>0</v>
      </c>
      <c r="L25" s="252">
        <v>971</v>
      </c>
      <c r="M25" s="252">
        <v>907</v>
      </c>
      <c r="N25" s="252">
        <v>0</v>
      </c>
      <c r="O25" s="252">
        <f t="shared" si="1"/>
        <v>907</v>
      </c>
      <c r="P25" s="71"/>
      <c r="Q25" s="71"/>
      <c r="R25" s="71">
        <f t="shared" si="0"/>
        <v>0</v>
      </c>
    </row>
    <row r="26" spans="1:18" ht="24.95" customHeight="1">
      <c r="A26" s="301" t="s">
        <v>195</v>
      </c>
      <c r="B26" s="71">
        <v>1</v>
      </c>
      <c r="C26" s="239" t="s">
        <v>28</v>
      </c>
      <c r="D26" s="252">
        <v>748</v>
      </c>
      <c r="E26" s="252">
        <v>0</v>
      </c>
      <c r="F26" s="252">
        <v>748</v>
      </c>
      <c r="G26" s="252">
        <v>733</v>
      </c>
      <c r="H26" s="252">
        <v>0</v>
      </c>
      <c r="I26" s="252">
        <v>733</v>
      </c>
      <c r="J26" s="252">
        <v>924</v>
      </c>
      <c r="K26" s="252">
        <v>0</v>
      </c>
      <c r="L26" s="252">
        <v>924</v>
      </c>
      <c r="M26" s="252"/>
      <c r="N26" s="252">
        <v>0</v>
      </c>
      <c r="O26" s="252">
        <f t="shared" si="1"/>
        <v>0</v>
      </c>
      <c r="P26" s="71"/>
      <c r="Q26" s="71"/>
      <c r="R26" s="71">
        <f t="shared" si="0"/>
        <v>0</v>
      </c>
    </row>
    <row r="27" spans="1:18" ht="24.95" customHeight="1">
      <c r="A27" s="301" t="s">
        <v>196</v>
      </c>
      <c r="B27" s="71">
        <v>1</v>
      </c>
      <c r="C27" s="239"/>
      <c r="D27" s="252"/>
      <c r="E27" s="252">
        <v>0</v>
      </c>
      <c r="F27" s="252">
        <v>0</v>
      </c>
      <c r="G27" s="252">
        <v>0</v>
      </c>
      <c r="H27" s="252">
        <v>0</v>
      </c>
      <c r="I27" s="252">
        <v>0</v>
      </c>
      <c r="J27" s="252">
        <v>75</v>
      </c>
      <c r="K27" s="252">
        <v>0</v>
      </c>
      <c r="L27" s="252">
        <v>75</v>
      </c>
      <c r="M27" s="252">
        <v>75</v>
      </c>
      <c r="N27" s="252">
        <v>0</v>
      </c>
      <c r="O27" s="252">
        <f t="shared" si="1"/>
        <v>75</v>
      </c>
      <c r="P27" s="71"/>
      <c r="Q27" s="71"/>
      <c r="R27" s="71">
        <f t="shared" si="0"/>
        <v>0</v>
      </c>
    </row>
    <row r="28" spans="1:18" ht="24.95" customHeight="1">
      <c r="A28" s="301" t="s">
        <v>197</v>
      </c>
      <c r="B28" s="71">
        <v>1</v>
      </c>
      <c r="C28" s="239"/>
      <c r="D28" s="252">
        <v>0</v>
      </c>
      <c r="E28" s="252">
        <v>0</v>
      </c>
      <c r="F28" s="252">
        <v>0</v>
      </c>
      <c r="G28" s="252">
        <v>0</v>
      </c>
      <c r="H28" s="252">
        <v>0</v>
      </c>
      <c r="I28" s="252">
        <v>0</v>
      </c>
      <c r="J28" s="252">
        <v>0</v>
      </c>
      <c r="K28" s="252">
        <v>0</v>
      </c>
      <c r="L28" s="252">
        <v>0</v>
      </c>
      <c r="M28" s="252">
        <v>0</v>
      </c>
      <c r="N28" s="252">
        <v>0</v>
      </c>
      <c r="O28" s="252">
        <f t="shared" si="1"/>
        <v>0</v>
      </c>
      <c r="P28" s="71">
        <v>71</v>
      </c>
      <c r="Q28" s="71"/>
      <c r="R28" s="71">
        <f t="shared" si="0"/>
        <v>71</v>
      </c>
    </row>
    <row r="29" spans="1:18" ht="24.95" customHeight="1">
      <c r="A29" s="301" t="s">
        <v>198</v>
      </c>
      <c r="B29" s="71"/>
      <c r="C29" s="239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4"/>
      <c r="Q29" s="71"/>
      <c r="R29" s="71">
        <f t="shared" si="0"/>
        <v>0</v>
      </c>
    </row>
    <row r="30" spans="1:18" s="9" customFormat="1" ht="24.95" customHeight="1">
      <c r="A30" s="304" t="s">
        <v>49</v>
      </c>
      <c r="B30" s="255">
        <f t="shared" ref="B30:P30" si="2">SUM(B5:B28)</f>
        <v>150</v>
      </c>
      <c r="C30" s="255">
        <f t="shared" si="2"/>
        <v>1277</v>
      </c>
      <c r="D30" s="255">
        <f t="shared" si="2"/>
        <v>195181</v>
      </c>
      <c r="E30" s="255">
        <f t="shared" si="2"/>
        <v>343003</v>
      </c>
      <c r="F30" s="255">
        <f t="shared" si="2"/>
        <v>538184</v>
      </c>
      <c r="G30" s="255">
        <f t="shared" si="2"/>
        <v>190188</v>
      </c>
      <c r="H30" s="255">
        <f t="shared" si="2"/>
        <v>356091</v>
      </c>
      <c r="I30" s="255">
        <f t="shared" si="2"/>
        <v>546279</v>
      </c>
      <c r="J30" s="255">
        <f t="shared" si="2"/>
        <v>209935</v>
      </c>
      <c r="K30" s="255">
        <f t="shared" si="2"/>
        <v>346862</v>
      </c>
      <c r="L30" s="255">
        <f t="shared" si="2"/>
        <v>556797</v>
      </c>
      <c r="M30" s="255">
        <f t="shared" si="2"/>
        <v>286780</v>
      </c>
      <c r="N30" s="255">
        <f t="shared" si="2"/>
        <v>401970</v>
      </c>
      <c r="O30" s="255">
        <f t="shared" si="2"/>
        <v>682589</v>
      </c>
      <c r="P30" s="255">
        <f t="shared" si="2"/>
        <v>279026</v>
      </c>
      <c r="Q30" s="255">
        <f>SUM(Q5:Q29)</f>
        <v>460915</v>
      </c>
      <c r="R30" s="255">
        <f>SUM(R5:R29)</f>
        <v>739941</v>
      </c>
    </row>
    <row r="31" spans="1:18" ht="17.25">
      <c r="A31" s="420" t="s">
        <v>558</v>
      </c>
      <c r="B31" s="420"/>
      <c r="C31" s="420"/>
      <c r="D31" s="420"/>
      <c r="E31" s="420"/>
      <c r="F31" s="420"/>
      <c r="G31" s="420"/>
      <c r="H31" s="420"/>
      <c r="I31" s="420"/>
      <c r="J31" s="420"/>
      <c r="K31" s="420"/>
      <c r="L31" s="420"/>
      <c r="M31" s="420"/>
      <c r="N31" s="420"/>
      <c r="O31" s="420"/>
      <c r="P31" s="420"/>
      <c r="Q31" s="420"/>
      <c r="R31" s="305"/>
    </row>
    <row r="32" spans="1:18" ht="18">
      <c r="A32" s="421" t="s">
        <v>199</v>
      </c>
      <c r="B32" s="421"/>
      <c r="C32" s="421"/>
      <c r="D32" s="421"/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1"/>
      <c r="Q32" s="421"/>
      <c r="R32" s="421"/>
    </row>
  </sheetData>
  <mergeCells count="11">
    <mergeCell ref="A31:Q31"/>
    <mergeCell ref="A32:R32"/>
    <mergeCell ref="A1:R1"/>
    <mergeCell ref="A2:A4"/>
    <mergeCell ref="B2:C3"/>
    <mergeCell ref="D2:R2"/>
    <mergeCell ref="D3:F3"/>
    <mergeCell ref="G3:I3"/>
    <mergeCell ref="J3:L3"/>
    <mergeCell ref="M3:O3"/>
    <mergeCell ref="P3:R3"/>
  </mergeCells>
  <printOptions horizontalCentered="1"/>
  <pageMargins left="0.77" right="0.7" top="0.77" bottom="0.77" header="0.3" footer="0.3"/>
  <pageSetup paperSize="140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B7838-9689-4B02-B4C0-05D2C98DA88A}">
  <sheetPr>
    <pageSetUpPr fitToPage="1"/>
  </sheetPr>
  <dimension ref="A1:R29"/>
  <sheetViews>
    <sheetView tabSelected="1" view="pageBreakPreview" zoomScale="115" zoomScaleNormal="100" zoomScaleSheetLayoutView="115" workbookViewId="0">
      <selection activeCell="J16" sqref="J16"/>
    </sheetView>
  </sheetViews>
  <sheetFormatPr defaultRowHeight="15"/>
  <cols>
    <col min="1" max="1" width="10.140625" style="80" bestFit="1" customWidth="1"/>
    <col min="2" max="2" width="7.85546875" style="80" bestFit="1" customWidth="1"/>
    <col min="3" max="3" width="10.140625" style="80" bestFit="1" customWidth="1"/>
    <col min="4" max="4" width="8.85546875" style="80" bestFit="1" customWidth="1"/>
    <col min="5" max="6" width="8.5703125" style="80" bestFit="1" customWidth="1"/>
    <col min="7" max="7" width="11.42578125" style="80" customWidth="1"/>
    <col min="8" max="8" width="9.5703125" style="80" customWidth="1"/>
    <col min="9" max="9" width="7.140625" style="80" bestFit="1" customWidth="1"/>
    <col min="10" max="10" width="10.140625" style="80" bestFit="1" customWidth="1"/>
    <col min="11" max="11" width="9.140625" style="80"/>
    <col min="12" max="12" width="7.140625" style="80" bestFit="1" customWidth="1"/>
    <col min="13" max="13" width="5.5703125" style="80" bestFit="1" customWidth="1"/>
    <col min="14" max="14" width="9.5703125" style="80" bestFit="1" customWidth="1"/>
    <col min="15" max="15" width="7.140625" style="80" bestFit="1" customWidth="1"/>
    <col min="16" max="16" width="5.5703125" style="80" bestFit="1" customWidth="1"/>
    <col min="17" max="17" width="6.7109375" style="80" bestFit="1" customWidth="1"/>
    <col min="18" max="18" width="10.140625" style="80" bestFit="1" customWidth="1"/>
    <col min="19" max="16384" width="9.140625" style="80"/>
  </cols>
  <sheetData>
    <row r="1" spans="1:18" ht="58.5" customHeight="1">
      <c r="A1" s="430" t="s">
        <v>664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  <c r="P1" s="430"/>
      <c r="Q1" s="430"/>
      <c r="R1" s="430"/>
    </row>
    <row r="2" spans="1:18" ht="39">
      <c r="A2" s="259" t="s">
        <v>200</v>
      </c>
      <c r="B2" s="259" t="s">
        <v>201</v>
      </c>
      <c r="C2" s="259" t="s">
        <v>202</v>
      </c>
      <c r="D2" s="259" t="s">
        <v>203</v>
      </c>
      <c r="E2" s="259" t="s">
        <v>204</v>
      </c>
      <c r="F2" s="259" t="s">
        <v>205</v>
      </c>
      <c r="G2" s="259" t="s">
        <v>206</v>
      </c>
      <c r="H2" s="259" t="s">
        <v>659</v>
      </c>
      <c r="I2" s="259" t="s">
        <v>660</v>
      </c>
      <c r="J2" s="259" t="s">
        <v>661</v>
      </c>
      <c r="K2" s="259" t="s">
        <v>227</v>
      </c>
      <c r="L2" s="259" t="s">
        <v>207</v>
      </c>
      <c r="M2" s="259" t="s">
        <v>208</v>
      </c>
      <c r="N2" s="259" t="s">
        <v>662</v>
      </c>
      <c r="O2" s="259" t="s">
        <v>550</v>
      </c>
      <c r="P2" s="259" t="s">
        <v>551</v>
      </c>
      <c r="Q2" s="259" t="s">
        <v>663</v>
      </c>
      <c r="R2" s="259" t="s">
        <v>209</v>
      </c>
    </row>
    <row r="3" spans="1:18" ht="19.5">
      <c r="A3" s="431" t="s">
        <v>210</v>
      </c>
      <c r="B3" s="81" t="s">
        <v>61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>
        <f t="shared" ref="R3:R16" si="0">SUM(C3:Q3)</f>
        <v>0</v>
      </c>
    </row>
    <row r="4" spans="1:18" ht="19.5">
      <c r="A4" s="432"/>
      <c r="B4" s="81" t="s">
        <v>63</v>
      </c>
      <c r="C4" s="82"/>
      <c r="D4" s="82"/>
      <c r="E4" s="82"/>
      <c r="F4" s="82"/>
      <c r="G4" s="82"/>
      <c r="H4" s="82"/>
      <c r="I4" s="82">
        <v>81</v>
      </c>
      <c r="J4" s="82"/>
      <c r="K4" s="82"/>
      <c r="L4" s="82"/>
      <c r="M4" s="82"/>
      <c r="N4" s="82"/>
      <c r="O4" s="82"/>
      <c r="P4" s="82"/>
      <c r="Q4" s="82"/>
      <c r="R4" s="82">
        <f>SUM(C4:Q4)</f>
        <v>81</v>
      </c>
    </row>
    <row r="5" spans="1:18" ht="19.5">
      <c r="A5" s="431" t="s">
        <v>211</v>
      </c>
      <c r="B5" s="81" t="s">
        <v>61</v>
      </c>
      <c r="C5" s="82">
        <v>481596</v>
      </c>
      <c r="D5" s="82">
        <v>15356</v>
      </c>
      <c r="E5" s="83">
        <v>43240</v>
      </c>
      <c r="F5" s="82">
        <v>34527</v>
      </c>
      <c r="G5" s="82">
        <v>790</v>
      </c>
      <c r="H5" s="82">
        <v>2088</v>
      </c>
      <c r="I5" s="82">
        <v>2973</v>
      </c>
      <c r="J5" s="82">
        <v>705</v>
      </c>
      <c r="K5" s="82">
        <v>3638</v>
      </c>
      <c r="L5" s="82">
        <v>646</v>
      </c>
      <c r="M5" s="82">
        <v>190</v>
      </c>
      <c r="N5" s="82"/>
      <c r="O5" s="82"/>
      <c r="P5" s="82"/>
      <c r="Q5" s="82"/>
      <c r="R5" s="82">
        <f t="shared" si="0"/>
        <v>585749</v>
      </c>
    </row>
    <row r="6" spans="1:18" ht="19.5">
      <c r="A6" s="432"/>
      <c r="B6" s="81" t="s">
        <v>63</v>
      </c>
      <c r="C6" s="82">
        <v>59380</v>
      </c>
      <c r="D6" s="82">
        <v>2264</v>
      </c>
      <c r="E6" s="83">
        <v>19244</v>
      </c>
      <c r="F6" s="82">
        <v>5608</v>
      </c>
      <c r="G6" s="82">
        <v>125</v>
      </c>
      <c r="H6" s="82">
        <v>466</v>
      </c>
      <c r="I6" s="82">
        <v>693</v>
      </c>
      <c r="J6" s="82">
        <v>511</v>
      </c>
      <c r="K6" s="82">
        <v>351</v>
      </c>
      <c r="L6" s="82"/>
      <c r="M6" s="82">
        <v>28</v>
      </c>
      <c r="N6" s="82"/>
      <c r="O6" s="82"/>
      <c r="P6" s="82"/>
      <c r="Q6" s="82"/>
      <c r="R6" s="82">
        <f>SUM(C6:Q6)</f>
        <v>88670</v>
      </c>
    </row>
    <row r="7" spans="1:18" ht="19.5">
      <c r="A7" s="431" t="s">
        <v>212</v>
      </c>
      <c r="B7" s="81" t="s">
        <v>61</v>
      </c>
      <c r="C7" s="82">
        <v>105252</v>
      </c>
      <c r="D7" s="82">
        <v>2155</v>
      </c>
      <c r="E7" s="83">
        <v>4551</v>
      </c>
      <c r="F7" s="82">
        <v>3044</v>
      </c>
      <c r="G7" s="82">
        <v>820</v>
      </c>
      <c r="H7" s="82">
        <v>884</v>
      </c>
      <c r="I7" s="82">
        <v>174</v>
      </c>
      <c r="J7" s="82">
        <v>200</v>
      </c>
      <c r="K7" s="82">
        <v>664</v>
      </c>
      <c r="L7" s="82">
        <v>52</v>
      </c>
      <c r="M7" s="82">
        <v>272</v>
      </c>
      <c r="N7" s="82"/>
      <c r="O7" s="82"/>
      <c r="P7" s="82"/>
      <c r="Q7" s="82"/>
      <c r="R7" s="82">
        <f t="shared" si="0"/>
        <v>118068</v>
      </c>
    </row>
    <row r="8" spans="1:18" ht="19.5">
      <c r="A8" s="432"/>
      <c r="B8" s="81" t="s">
        <v>63</v>
      </c>
      <c r="C8" s="82">
        <v>19397</v>
      </c>
      <c r="D8" s="82">
        <v>490</v>
      </c>
      <c r="E8" s="83">
        <v>1691</v>
      </c>
      <c r="F8" s="82">
        <v>1355</v>
      </c>
      <c r="G8" s="82">
        <v>129</v>
      </c>
      <c r="H8" s="82">
        <v>482</v>
      </c>
      <c r="I8" s="82">
        <v>65</v>
      </c>
      <c r="J8" s="82">
        <v>136</v>
      </c>
      <c r="K8" s="82">
        <v>164</v>
      </c>
      <c r="L8" s="82"/>
      <c r="M8" s="82">
        <v>106</v>
      </c>
      <c r="N8" s="82"/>
      <c r="O8" s="82"/>
      <c r="P8" s="82"/>
      <c r="Q8" s="82"/>
      <c r="R8" s="82">
        <f>SUM(C8:Q8)</f>
        <v>24015</v>
      </c>
    </row>
    <row r="9" spans="1:18" ht="19.5">
      <c r="A9" s="431" t="s">
        <v>213</v>
      </c>
      <c r="B9" s="81" t="s">
        <v>61</v>
      </c>
      <c r="C9" s="82"/>
      <c r="D9" s="82">
        <v>39</v>
      </c>
      <c r="E9" s="82"/>
      <c r="F9" s="82">
        <v>9</v>
      </c>
      <c r="G9" s="82"/>
      <c r="H9" s="84"/>
      <c r="I9" s="82"/>
      <c r="J9" s="84"/>
      <c r="K9" s="82"/>
      <c r="L9" s="82"/>
      <c r="M9" s="82"/>
      <c r="N9" s="82"/>
      <c r="O9" s="82"/>
      <c r="P9" s="82"/>
      <c r="Q9" s="82"/>
      <c r="R9" s="82">
        <f t="shared" si="0"/>
        <v>48</v>
      </c>
    </row>
    <row r="10" spans="1:18" ht="19.5">
      <c r="A10" s="432"/>
      <c r="B10" s="81" t="s">
        <v>63</v>
      </c>
      <c r="C10" s="82"/>
      <c r="D10" s="82">
        <v>39</v>
      </c>
      <c r="E10" s="82"/>
      <c r="F10" s="82"/>
      <c r="G10" s="82"/>
      <c r="H10" s="84"/>
      <c r="I10" s="82"/>
      <c r="J10" s="84"/>
      <c r="K10" s="82"/>
      <c r="L10" s="82"/>
      <c r="M10" s="82"/>
      <c r="N10" s="82"/>
      <c r="O10" s="82"/>
      <c r="P10" s="82"/>
      <c r="Q10" s="82"/>
      <c r="R10" s="82">
        <f t="shared" si="0"/>
        <v>39</v>
      </c>
    </row>
    <row r="11" spans="1:18" ht="19.5">
      <c r="A11" s="431" t="s">
        <v>214</v>
      </c>
      <c r="B11" s="81" t="s">
        <v>61</v>
      </c>
      <c r="C11" s="82">
        <v>590</v>
      </c>
      <c r="D11" s="82">
        <v>293</v>
      </c>
      <c r="E11" s="83">
        <v>19</v>
      </c>
      <c r="F11" s="82">
        <v>34</v>
      </c>
      <c r="G11" s="82"/>
      <c r="H11" s="82"/>
      <c r="I11" s="82"/>
      <c r="J11" s="82"/>
      <c r="K11" s="82"/>
      <c r="L11" s="82">
        <v>20</v>
      </c>
      <c r="M11" s="82">
        <v>124</v>
      </c>
      <c r="N11" s="82"/>
      <c r="O11" s="82"/>
      <c r="P11" s="82"/>
      <c r="Q11" s="82"/>
      <c r="R11" s="82">
        <f t="shared" si="0"/>
        <v>1080</v>
      </c>
    </row>
    <row r="12" spans="1:18" ht="19.5">
      <c r="A12" s="432"/>
      <c r="B12" s="81" t="s">
        <v>63</v>
      </c>
      <c r="C12" s="82">
        <v>316</v>
      </c>
      <c r="D12" s="82">
        <v>126</v>
      </c>
      <c r="E12" s="83">
        <v>19</v>
      </c>
      <c r="F12" s="82">
        <v>35</v>
      </c>
      <c r="G12" s="82"/>
      <c r="H12" s="82"/>
      <c r="I12" s="82"/>
      <c r="J12" s="82"/>
      <c r="K12" s="82"/>
      <c r="L12" s="82"/>
      <c r="M12" s="82">
        <v>31</v>
      </c>
      <c r="N12" s="82"/>
      <c r="O12" s="82"/>
      <c r="P12" s="82"/>
      <c r="Q12" s="82"/>
      <c r="R12" s="82">
        <f t="shared" si="0"/>
        <v>527</v>
      </c>
    </row>
    <row r="13" spans="1:18" ht="19.5">
      <c r="A13" s="431" t="s">
        <v>215</v>
      </c>
      <c r="B13" s="81" t="s">
        <v>61</v>
      </c>
      <c r="C13" s="82">
        <v>281</v>
      </c>
      <c r="D13" s="82">
        <v>192</v>
      </c>
      <c r="E13" s="82"/>
      <c r="F13" s="82">
        <v>31</v>
      </c>
      <c r="G13" s="82">
        <v>109</v>
      </c>
      <c r="H13" s="82">
        <v>16</v>
      </c>
      <c r="I13" s="82">
        <v>270</v>
      </c>
      <c r="J13" s="82">
        <v>13</v>
      </c>
      <c r="K13" s="82"/>
      <c r="L13" s="82"/>
      <c r="M13" s="82">
        <v>6</v>
      </c>
      <c r="N13" s="82"/>
      <c r="O13" s="82"/>
      <c r="P13" s="82"/>
      <c r="Q13" s="82"/>
      <c r="R13" s="82">
        <f>SUM(C13:Q13)</f>
        <v>918</v>
      </c>
    </row>
    <row r="14" spans="1:18" ht="19.5">
      <c r="A14" s="432"/>
      <c r="B14" s="81" t="s">
        <v>63</v>
      </c>
      <c r="C14" s="82">
        <v>132</v>
      </c>
      <c r="D14" s="82">
        <v>17</v>
      </c>
      <c r="E14" s="82"/>
      <c r="F14" s="82">
        <v>1</v>
      </c>
      <c r="G14" s="82">
        <v>3</v>
      </c>
      <c r="H14" s="82">
        <v>13</v>
      </c>
      <c r="I14" s="82">
        <v>62</v>
      </c>
      <c r="J14" s="82">
        <v>11</v>
      </c>
      <c r="K14" s="82"/>
      <c r="L14" s="82"/>
      <c r="M14" s="82">
        <v>95</v>
      </c>
      <c r="N14" s="82"/>
      <c r="O14" s="82"/>
      <c r="P14" s="82"/>
      <c r="Q14" s="82"/>
      <c r="R14" s="82">
        <f>SUM(C14:Q14)</f>
        <v>334</v>
      </c>
    </row>
    <row r="15" spans="1:18" ht="19.5">
      <c r="A15" s="431" t="s">
        <v>116</v>
      </c>
      <c r="B15" s="81" t="s">
        <v>61</v>
      </c>
      <c r="C15" s="82"/>
      <c r="D15" s="82"/>
      <c r="E15" s="82"/>
      <c r="F15" s="82"/>
      <c r="G15" s="82"/>
      <c r="H15" s="82"/>
      <c r="I15" s="82">
        <v>967</v>
      </c>
      <c r="J15" s="82"/>
      <c r="K15" s="82"/>
      <c r="L15" s="82"/>
      <c r="M15" s="82"/>
      <c r="N15" s="82"/>
      <c r="O15" s="82"/>
      <c r="P15" s="82"/>
      <c r="Q15" s="82"/>
      <c r="R15" s="82">
        <f t="shared" si="0"/>
        <v>967</v>
      </c>
    </row>
    <row r="16" spans="1:18" ht="19.5">
      <c r="A16" s="432"/>
      <c r="B16" s="81" t="s">
        <v>63</v>
      </c>
      <c r="C16" s="85"/>
      <c r="D16" s="82"/>
      <c r="E16" s="82"/>
      <c r="F16" s="82"/>
      <c r="G16" s="82"/>
      <c r="H16" s="82"/>
      <c r="I16" s="82">
        <v>693</v>
      </c>
      <c r="J16" s="82"/>
      <c r="K16" s="82"/>
      <c r="L16" s="82"/>
      <c r="M16" s="82"/>
      <c r="N16" s="82"/>
      <c r="O16" s="82"/>
      <c r="P16" s="82"/>
      <c r="Q16" s="82"/>
      <c r="R16" s="82">
        <f t="shared" si="0"/>
        <v>693</v>
      </c>
    </row>
    <row r="17" spans="1:18" ht="19.5">
      <c r="A17" s="431" t="s">
        <v>209</v>
      </c>
      <c r="B17" s="86" t="s">
        <v>216</v>
      </c>
      <c r="C17" s="87">
        <f>C3+C5+C7+C9+C11+C13+C15</f>
        <v>587719</v>
      </c>
      <c r="D17" s="87">
        <f t="shared" ref="D17:Q18" si="1">D3+D5+D7+D9+D11+D13+D15</f>
        <v>18035</v>
      </c>
      <c r="E17" s="87">
        <f t="shared" si="1"/>
        <v>47810</v>
      </c>
      <c r="F17" s="87">
        <f t="shared" si="1"/>
        <v>37645</v>
      </c>
      <c r="G17" s="87">
        <f t="shared" si="1"/>
        <v>1719</v>
      </c>
      <c r="H17" s="87">
        <f t="shared" si="1"/>
        <v>2988</v>
      </c>
      <c r="I17" s="87">
        <f t="shared" si="1"/>
        <v>4384</v>
      </c>
      <c r="J17" s="87">
        <f t="shared" si="1"/>
        <v>918</v>
      </c>
      <c r="K17" s="87">
        <f t="shared" si="1"/>
        <v>4302</v>
      </c>
      <c r="L17" s="87">
        <f t="shared" si="1"/>
        <v>718</v>
      </c>
      <c r="M17" s="87">
        <f t="shared" si="1"/>
        <v>592</v>
      </c>
      <c r="N17" s="87">
        <f>N3+N5+N7+N9+N11+N13+N15</f>
        <v>0</v>
      </c>
      <c r="O17" s="87">
        <f t="shared" si="1"/>
        <v>0</v>
      </c>
      <c r="P17" s="87">
        <f t="shared" si="1"/>
        <v>0</v>
      </c>
      <c r="Q17" s="87">
        <f t="shared" si="1"/>
        <v>0</v>
      </c>
      <c r="R17" s="87">
        <f>R3+R5+R7+R9+R11+R13+R15</f>
        <v>706830</v>
      </c>
    </row>
    <row r="18" spans="1:18" ht="19.5">
      <c r="A18" s="432"/>
      <c r="B18" s="86" t="s">
        <v>63</v>
      </c>
      <c r="C18" s="87">
        <f>C4+C6+C8+C10+C12+C14+C16</f>
        <v>79225</v>
      </c>
      <c r="D18" s="87">
        <f t="shared" si="1"/>
        <v>2936</v>
      </c>
      <c r="E18" s="87">
        <f t="shared" si="1"/>
        <v>20954</v>
      </c>
      <c r="F18" s="87">
        <f t="shared" si="1"/>
        <v>6999</v>
      </c>
      <c r="G18" s="87">
        <f t="shared" si="1"/>
        <v>257</v>
      </c>
      <c r="H18" s="87">
        <f t="shared" si="1"/>
        <v>961</v>
      </c>
      <c r="I18" s="87">
        <f t="shared" si="1"/>
        <v>1594</v>
      </c>
      <c r="J18" s="87">
        <f>J4+J6+J8+J10+J12+J14+J16</f>
        <v>658</v>
      </c>
      <c r="K18" s="87">
        <f>K4+K6+K8+K10+K12+K14+K16</f>
        <v>515</v>
      </c>
      <c r="L18" s="87">
        <f>L4+L6+L8+L10+L12+L14+L16</f>
        <v>0</v>
      </c>
      <c r="M18" s="87">
        <f>M4+M6+M8+M10+M12+M14+M16</f>
        <v>260</v>
      </c>
      <c r="N18" s="87">
        <f>N4+N6+N8+N10+N12+N14+N16</f>
        <v>0</v>
      </c>
      <c r="O18" s="87">
        <f>O4+O6+O8+O10+O12+O14+O16</f>
        <v>0</v>
      </c>
      <c r="P18" s="87">
        <f>P4+P6+P8+P10+P12+P14+P16</f>
        <v>0</v>
      </c>
      <c r="Q18" s="87">
        <f>Q4+Q6+Q8+Q10+Q12+Q14+Q16</f>
        <v>0</v>
      </c>
      <c r="R18" s="87">
        <f>R4+R6+R8+R10+R12+R14+R16</f>
        <v>114359</v>
      </c>
    </row>
    <row r="19" spans="1:18" s="9" customFormat="1" ht="15.95" customHeight="1">
      <c r="A19" s="433" t="s">
        <v>217</v>
      </c>
      <c r="B19" s="434"/>
      <c r="C19" s="434"/>
      <c r="D19" s="434"/>
      <c r="E19" s="434"/>
      <c r="F19" s="434"/>
      <c r="G19" s="435"/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58">
        <v>6</v>
      </c>
    </row>
    <row r="20" spans="1:18" s="9" customFormat="1" ht="15.95" customHeight="1">
      <c r="A20" s="427" t="s">
        <v>218</v>
      </c>
      <c r="B20" s="428"/>
      <c r="C20" s="428"/>
      <c r="D20" s="428"/>
      <c r="E20" s="428"/>
      <c r="F20" s="428"/>
      <c r="G20" s="429"/>
      <c r="H20" s="258"/>
      <c r="I20" s="258"/>
      <c r="J20" s="258"/>
      <c r="K20" s="258"/>
      <c r="L20" s="258"/>
      <c r="M20" s="258"/>
      <c r="N20" s="258"/>
      <c r="O20" s="258"/>
      <c r="P20" s="258"/>
      <c r="Q20" s="258"/>
      <c r="R20" s="258">
        <v>1461</v>
      </c>
    </row>
    <row r="21" spans="1:18" s="9" customFormat="1" ht="15.95" customHeight="1">
      <c r="A21" s="427" t="s">
        <v>219</v>
      </c>
      <c r="B21" s="428"/>
      <c r="C21" s="428"/>
      <c r="D21" s="428"/>
      <c r="E21" s="428"/>
      <c r="F21" s="428"/>
      <c r="G21" s="429"/>
      <c r="H21" s="258"/>
      <c r="I21" s="258"/>
      <c r="J21" s="258"/>
      <c r="K21" s="258"/>
      <c r="L21" s="258"/>
      <c r="M21" s="258"/>
      <c r="N21" s="258"/>
      <c r="O21" s="258"/>
      <c r="P21" s="258"/>
      <c r="Q21" s="258"/>
      <c r="R21" s="258">
        <v>341</v>
      </c>
    </row>
    <row r="22" spans="1:18" s="9" customFormat="1" ht="15.95" customHeight="1">
      <c r="A22" s="427" t="s">
        <v>220</v>
      </c>
      <c r="B22" s="428"/>
      <c r="C22" s="428"/>
      <c r="D22" s="428"/>
      <c r="E22" s="428"/>
      <c r="F22" s="428"/>
      <c r="G22" s="429"/>
      <c r="H22" s="258"/>
      <c r="I22" s="258"/>
      <c r="J22" s="258"/>
      <c r="K22" s="258"/>
      <c r="L22" s="258"/>
      <c r="M22" s="258"/>
      <c r="N22" s="258"/>
      <c r="O22" s="258"/>
      <c r="P22" s="258"/>
      <c r="Q22" s="258"/>
      <c r="R22" s="258">
        <f>L22+M22</f>
        <v>0</v>
      </c>
    </row>
    <row r="23" spans="1:18" s="9" customFormat="1" ht="15.95" customHeight="1">
      <c r="A23" s="436" t="s">
        <v>221</v>
      </c>
      <c r="B23" s="436"/>
      <c r="C23" s="436"/>
      <c r="D23" s="436"/>
      <c r="E23" s="436"/>
      <c r="F23" s="436"/>
      <c r="G23" s="427"/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258">
        <f>L23+M23</f>
        <v>0</v>
      </c>
    </row>
    <row r="24" spans="1:18" s="9" customFormat="1" ht="15.95" customHeight="1">
      <c r="A24" s="436" t="s">
        <v>222</v>
      </c>
      <c r="B24" s="436"/>
      <c r="C24" s="436"/>
      <c r="D24" s="436"/>
      <c r="E24" s="436"/>
      <c r="F24" s="436"/>
      <c r="G24" s="427"/>
      <c r="H24" s="258"/>
      <c r="I24" s="258"/>
      <c r="J24" s="258"/>
      <c r="K24" s="258"/>
      <c r="L24" s="258"/>
      <c r="M24" s="258"/>
      <c r="N24" s="258"/>
      <c r="O24" s="258"/>
      <c r="P24" s="258"/>
      <c r="Q24" s="258"/>
      <c r="R24" s="258">
        <v>159</v>
      </c>
    </row>
    <row r="25" spans="1:18" s="9" customFormat="1" ht="15.95" customHeight="1">
      <c r="A25" s="436" t="s">
        <v>223</v>
      </c>
      <c r="B25" s="436"/>
      <c r="C25" s="436"/>
      <c r="D25" s="436"/>
      <c r="E25" s="436"/>
      <c r="F25" s="436"/>
      <c r="G25" s="427"/>
      <c r="H25" s="258"/>
      <c r="I25" s="258"/>
      <c r="J25" s="258"/>
      <c r="K25" s="258"/>
      <c r="L25" s="258"/>
      <c r="M25" s="258"/>
      <c r="N25" s="258"/>
      <c r="O25" s="258"/>
      <c r="P25" s="258"/>
      <c r="Q25" s="258"/>
      <c r="R25" s="258">
        <v>71</v>
      </c>
    </row>
    <row r="26" spans="1:18" s="9" customFormat="1" ht="15.95" customHeight="1">
      <c r="A26" s="437" t="s">
        <v>198</v>
      </c>
      <c r="B26" s="438"/>
      <c r="C26" s="438"/>
      <c r="D26" s="438"/>
      <c r="E26" s="438"/>
      <c r="F26" s="438"/>
      <c r="G26" s="439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</row>
    <row r="27" spans="1:18" ht="19.5">
      <c r="A27" s="424" t="s">
        <v>224</v>
      </c>
      <c r="B27" s="424"/>
      <c r="C27" s="424"/>
      <c r="D27" s="424"/>
      <c r="E27" s="424"/>
      <c r="F27" s="424"/>
      <c r="G27" s="425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>
        <f>SUM(R17:R26)</f>
        <v>823227</v>
      </c>
    </row>
    <row r="28" spans="1:18" s="4" customFormat="1" ht="17.25" customHeight="1">
      <c r="A28" s="426" t="s">
        <v>225</v>
      </c>
      <c r="B28" s="426"/>
      <c r="C28" s="426"/>
      <c r="D28" s="308"/>
      <c r="E28" s="308"/>
      <c r="F28" s="308"/>
      <c r="G28" s="331" t="s">
        <v>226</v>
      </c>
      <c r="H28" s="331"/>
      <c r="I28" s="331"/>
      <c r="J28" s="331"/>
      <c r="K28" s="331"/>
      <c r="L28" s="331"/>
      <c r="M28" s="331"/>
      <c r="N28" s="331"/>
      <c r="O28" s="331"/>
      <c r="P28" s="308"/>
      <c r="Q28" s="308"/>
      <c r="R28" s="308"/>
    </row>
    <row r="29" spans="1:18" s="4" customFormat="1" ht="17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06"/>
      <c r="Q29" s="306"/>
      <c r="R29" s="306"/>
    </row>
  </sheetData>
  <mergeCells count="20">
    <mergeCell ref="A23:G23"/>
    <mergeCell ref="A24:G24"/>
    <mergeCell ref="A25:G25"/>
    <mergeCell ref="A26:G26"/>
    <mergeCell ref="A27:G27"/>
    <mergeCell ref="A28:C28"/>
    <mergeCell ref="G28:O28"/>
    <mergeCell ref="A21:G21"/>
    <mergeCell ref="A1:R1"/>
    <mergeCell ref="A3:A4"/>
    <mergeCell ref="A5:A6"/>
    <mergeCell ref="A7:A8"/>
    <mergeCell ref="A9:A10"/>
    <mergeCell ref="A11:A12"/>
    <mergeCell ref="A13:A14"/>
    <mergeCell ref="A15:A16"/>
    <mergeCell ref="A17:A18"/>
    <mergeCell ref="A19:G19"/>
    <mergeCell ref="A20:G20"/>
    <mergeCell ref="A22:G22"/>
  </mergeCells>
  <printOptions horizontalCentered="1"/>
  <pageMargins left="0.77" right="0.7" top="0.77" bottom="0.77" header="0.3" footer="0.3"/>
  <pageSetup paperSize="140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BBDC8-CB75-4BED-9393-5B9E3E4E1859}">
  <sheetPr>
    <pageSetUpPr fitToPage="1"/>
  </sheetPr>
  <dimension ref="A1:L70"/>
  <sheetViews>
    <sheetView tabSelected="1" view="pageBreakPreview" zoomScale="85" zoomScaleNormal="100" zoomScaleSheetLayoutView="85" workbookViewId="0">
      <selection activeCell="J16" sqref="J16"/>
    </sheetView>
  </sheetViews>
  <sheetFormatPr defaultRowHeight="15"/>
  <cols>
    <col min="1" max="1" width="3.85546875" bestFit="1" customWidth="1"/>
    <col min="2" max="2" width="31.42578125" bestFit="1" customWidth="1"/>
    <col min="3" max="12" width="15.7109375" customWidth="1"/>
  </cols>
  <sheetData>
    <row r="1" spans="1:12" ht="30.75">
      <c r="A1" s="440" t="s">
        <v>665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</row>
    <row r="2" spans="1:12" ht="18" customHeight="1">
      <c r="A2" s="456" t="s">
        <v>228</v>
      </c>
      <c r="B2" s="456"/>
      <c r="C2" s="264" t="s">
        <v>6</v>
      </c>
      <c r="D2" s="264" t="s">
        <v>7</v>
      </c>
      <c r="E2" s="264" t="s">
        <v>8</v>
      </c>
      <c r="F2" s="264" t="s">
        <v>229</v>
      </c>
      <c r="G2" s="264" t="s">
        <v>230</v>
      </c>
      <c r="H2" s="264" t="s">
        <v>231</v>
      </c>
      <c r="I2" s="264" t="s">
        <v>232</v>
      </c>
      <c r="J2" s="264" t="s">
        <v>13</v>
      </c>
      <c r="K2" s="264" t="s">
        <v>14</v>
      </c>
      <c r="L2" s="264" t="s">
        <v>233</v>
      </c>
    </row>
    <row r="3" spans="1:12" ht="18.95" customHeight="1">
      <c r="A3" s="92" t="s">
        <v>234</v>
      </c>
      <c r="B3" s="454" t="s">
        <v>175</v>
      </c>
      <c r="C3" s="454"/>
      <c r="D3" s="454"/>
      <c r="E3" s="454"/>
      <c r="F3" s="454"/>
      <c r="G3" s="454"/>
      <c r="H3" s="454"/>
      <c r="I3" s="454"/>
      <c r="J3" s="454"/>
      <c r="K3" s="454"/>
      <c r="L3" s="454"/>
    </row>
    <row r="4" spans="1:12" ht="18.95" customHeight="1">
      <c r="A4" s="95">
        <v>1</v>
      </c>
      <c r="B4" s="96" t="s">
        <v>235</v>
      </c>
      <c r="C4" s="97">
        <v>12353</v>
      </c>
      <c r="D4" s="97">
        <v>3338</v>
      </c>
      <c r="E4" s="98">
        <v>13322</v>
      </c>
      <c r="F4" s="94">
        <v>13206</v>
      </c>
      <c r="G4" s="94">
        <v>13586</v>
      </c>
      <c r="H4" s="94">
        <v>26256</v>
      </c>
      <c r="I4" s="94">
        <v>27577</v>
      </c>
      <c r="J4" s="98">
        <v>32488</v>
      </c>
      <c r="K4" s="94">
        <f>15753+13319</f>
        <v>29072</v>
      </c>
      <c r="L4" s="99">
        <v>73219</v>
      </c>
    </row>
    <row r="5" spans="1:12" ht="18.95" customHeight="1">
      <c r="A5" s="95">
        <v>2</v>
      </c>
      <c r="B5" s="96" t="s">
        <v>236</v>
      </c>
      <c r="C5" s="97">
        <v>1472</v>
      </c>
      <c r="D5" s="97">
        <v>2212</v>
      </c>
      <c r="E5" s="98">
        <v>1496</v>
      </c>
      <c r="F5" s="94">
        <v>1824</v>
      </c>
      <c r="G5" s="94">
        <v>1965</v>
      </c>
      <c r="H5" s="94">
        <v>2798</v>
      </c>
      <c r="I5" s="94">
        <v>1662</v>
      </c>
      <c r="J5" s="98">
        <v>4236</v>
      </c>
      <c r="K5" s="94">
        <f>1692+904</f>
        <v>2596</v>
      </c>
      <c r="L5" s="99">
        <v>5207</v>
      </c>
    </row>
    <row r="6" spans="1:12" ht="18.95" customHeight="1">
      <c r="A6" s="95">
        <v>3</v>
      </c>
      <c r="B6" s="96" t="s">
        <v>237</v>
      </c>
      <c r="C6" s="97">
        <v>5421</v>
      </c>
      <c r="D6" s="97">
        <v>1291</v>
      </c>
      <c r="E6" s="98">
        <v>7616</v>
      </c>
      <c r="F6" s="94">
        <v>9402</v>
      </c>
      <c r="G6" s="94">
        <v>5034</v>
      </c>
      <c r="H6" s="94">
        <v>10885</v>
      </c>
      <c r="I6" s="94">
        <v>7519</v>
      </c>
      <c r="J6" s="98">
        <v>8889</v>
      </c>
      <c r="K6" s="94">
        <f>2029+8020</f>
        <v>10049</v>
      </c>
      <c r="L6" s="99">
        <v>9725</v>
      </c>
    </row>
    <row r="7" spans="1:12" ht="18.95" customHeight="1">
      <c r="A7" s="95">
        <v>4</v>
      </c>
      <c r="B7" s="96" t="s">
        <v>238</v>
      </c>
      <c r="C7" s="97">
        <v>666</v>
      </c>
      <c r="D7" s="97">
        <v>1060</v>
      </c>
      <c r="E7" s="98">
        <v>927</v>
      </c>
      <c r="F7" s="94">
        <v>900</v>
      </c>
      <c r="G7" s="94">
        <v>1828</v>
      </c>
      <c r="H7" s="94">
        <v>1993</v>
      </c>
      <c r="I7" s="94">
        <v>1142</v>
      </c>
      <c r="J7" s="98">
        <v>1476</v>
      </c>
      <c r="K7" s="94">
        <v>2391</v>
      </c>
      <c r="L7" s="99">
        <v>2143</v>
      </c>
    </row>
    <row r="8" spans="1:12" ht="18.95" customHeight="1">
      <c r="A8" s="95">
        <v>5</v>
      </c>
      <c r="B8" s="96" t="s">
        <v>239</v>
      </c>
      <c r="C8" s="97">
        <v>16251</v>
      </c>
      <c r="D8" s="97">
        <v>16315</v>
      </c>
      <c r="E8" s="100">
        <v>25970</v>
      </c>
      <c r="F8" s="94">
        <v>22093</v>
      </c>
      <c r="G8" s="94">
        <v>27567</v>
      </c>
      <c r="H8" s="94">
        <v>37446</v>
      </c>
      <c r="I8" s="94">
        <v>35018</v>
      </c>
      <c r="J8" s="98">
        <v>27147</v>
      </c>
      <c r="K8" s="94">
        <f>25855+13649</f>
        <v>39504</v>
      </c>
      <c r="L8" s="99">
        <v>46069</v>
      </c>
    </row>
    <row r="9" spans="1:12" ht="18.95" customHeight="1">
      <c r="A9" s="447" t="s">
        <v>240</v>
      </c>
      <c r="B9" s="447"/>
      <c r="C9" s="101">
        <f t="shared" ref="C9:K9" si="0">SUM(C4:C8)</f>
        <v>36163</v>
      </c>
      <c r="D9" s="101">
        <f t="shared" si="0"/>
        <v>24216</v>
      </c>
      <c r="E9" s="91">
        <f t="shared" si="0"/>
        <v>49331</v>
      </c>
      <c r="F9" s="91">
        <f t="shared" si="0"/>
        <v>47425</v>
      </c>
      <c r="G9" s="91">
        <f t="shared" si="0"/>
        <v>49980</v>
      </c>
      <c r="H9" s="91">
        <f t="shared" si="0"/>
        <v>79378</v>
      </c>
      <c r="I9" s="91">
        <f t="shared" si="0"/>
        <v>72918</v>
      </c>
      <c r="J9" s="91">
        <f t="shared" si="0"/>
        <v>74236</v>
      </c>
      <c r="K9" s="91">
        <f t="shared" si="0"/>
        <v>83612</v>
      </c>
      <c r="L9" s="102">
        <f>L4+L5+L6+L7+L8</f>
        <v>136363</v>
      </c>
    </row>
    <row r="10" spans="1:12" ht="18.95" customHeight="1">
      <c r="A10" s="95">
        <v>6</v>
      </c>
      <c r="B10" s="96" t="s">
        <v>241</v>
      </c>
      <c r="C10" s="97">
        <v>2235</v>
      </c>
      <c r="D10" s="97">
        <v>6406</v>
      </c>
      <c r="E10" s="98">
        <v>2960</v>
      </c>
      <c r="F10" s="94">
        <v>12216</v>
      </c>
      <c r="G10" s="94">
        <v>9795</v>
      </c>
      <c r="H10" s="94">
        <v>15776</v>
      </c>
      <c r="I10" s="94">
        <v>8544</v>
      </c>
      <c r="J10" s="98">
        <v>19461</v>
      </c>
      <c r="K10" s="94">
        <v>26116</v>
      </c>
      <c r="L10" s="99">
        <v>5618</v>
      </c>
    </row>
    <row r="11" spans="1:12" ht="18.95" customHeight="1">
      <c r="A11" s="95">
        <v>7</v>
      </c>
      <c r="B11" s="103" t="s">
        <v>242</v>
      </c>
      <c r="C11" s="97">
        <v>130843</v>
      </c>
      <c r="D11" s="97">
        <v>130161</v>
      </c>
      <c r="E11" s="98">
        <v>134053</v>
      </c>
      <c r="F11" s="94">
        <v>166113</v>
      </c>
      <c r="G11" s="94">
        <v>177537</v>
      </c>
      <c r="H11" s="94">
        <v>184457</v>
      </c>
      <c r="I11" s="94">
        <v>194608</v>
      </c>
      <c r="J11" s="98">
        <v>179871</v>
      </c>
      <c r="K11" s="94">
        <v>247025</v>
      </c>
      <c r="L11" s="99">
        <v>270120</v>
      </c>
    </row>
    <row r="12" spans="1:12" ht="18.95" customHeight="1">
      <c r="A12" s="95">
        <v>8</v>
      </c>
      <c r="B12" s="103" t="s">
        <v>243</v>
      </c>
      <c r="C12" s="97">
        <v>170097</v>
      </c>
      <c r="D12" s="97">
        <v>90130</v>
      </c>
      <c r="E12" s="98">
        <v>127182</v>
      </c>
      <c r="F12" s="94">
        <v>68895</v>
      </c>
      <c r="G12" s="94">
        <v>76992</v>
      </c>
      <c r="H12" s="94">
        <v>74310</v>
      </c>
      <c r="I12" s="94">
        <v>82516</v>
      </c>
      <c r="J12" s="98">
        <v>88469</v>
      </c>
      <c r="K12" s="94">
        <v>99807</v>
      </c>
      <c r="L12" s="99">
        <v>111615</v>
      </c>
    </row>
    <row r="13" spans="1:12" ht="18.95" customHeight="1">
      <c r="A13" s="95">
        <v>9</v>
      </c>
      <c r="B13" s="96" t="s">
        <v>244</v>
      </c>
      <c r="C13" s="97">
        <v>66003</v>
      </c>
      <c r="D13" s="97">
        <v>48077</v>
      </c>
      <c r="E13" s="98">
        <v>46728</v>
      </c>
      <c r="F13" s="94">
        <v>72778</v>
      </c>
      <c r="G13" s="94">
        <v>78096</v>
      </c>
      <c r="H13" s="94">
        <v>61561</v>
      </c>
      <c r="I13" s="94">
        <v>57191</v>
      </c>
      <c r="J13" s="98">
        <v>60616</v>
      </c>
      <c r="K13" s="94">
        <v>81309</v>
      </c>
      <c r="L13" s="99">
        <v>64003</v>
      </c>
    </row>
    <row r="14" spans="1:12" ht="18.95" customHeight="1">
      <c r="A14" s="454" t="s">
        <v>245</v>
      </c>
      <c r="B14" s="454"/>
      <c r="C14" s="101">
        <f t="shared" ref="C14:K14" si="1">SUM(C10:C13)</f>
        <v>369178</v>
      </c>
      <c r="D14" s="101">
        <f t="shared" si="1"/>
        <v>274774</v>
      </c>
      <c r="E14" s="91">
        <f t="shared" si="1"/>
        <v>310923</v>
      </c>
      <c r="F14" s="90">
        <f t="shared" si="1"/>
        <v>320002</v>
      </c>
      <c r="G14" s="90">
        <f t="shared" si="1"/>
        <v>342420</v>
      </c>
      <c r="H14" s="90">
        <f t="shared" si="1"/>
        <v>336104</v>
      </c>
      <c r="I14" s="90">
        <f t="shared" si="1"/>
        <v>342859</v>
      </c>
      <c r="J14" s="90">
        <f t="shared" si="1"/>
        <v>348417</v>
      </c>
      <c r="K14" s="90">
        <f t="shared" si="1"/>
        <v>454257</v>
      </c>
      <c r="L14" s="102">
        <f>L10+L11+L12+L13</f>
        <v>451356</v>
      </c>
    </row>
    <row r="15" spans="1:12" ht="18.95" customHeight="1">
      <c r="A15" s="454" t="s">
        <v>246</v>
      </c>
      <c r="B15" s="454"/>
      <c r="C15" s="104">
        <v>141181</v>
      </c>
      <c r="D15" s="104">
        <v>104188</v>
      </c>
      <c r="E15" s="105">
        <v>142293</v>
      </c>
      <c r="F15" s="90">
        <v>138521</v>
      </c>
      <c r="G15" s="90">
        <v>146513</v>
      </c>
      <c r="H15" s="90">
        <v>157169</v>
      </c>
      <c r="I15" s="90">
        <v>145947</v>
      </c>
      <c r="J15" s="91">
        <v>161341</v>
      </c>
      <c r="K15" s="90">
        <v>222355</v>
      </c>
      <c r="L15" s="102">
        <v>215039</v>
      </c>
    </row>
    <row r="16" spans="1:12" ht="18.95" customHeight="1">
      <c r="A16" s="444" t="s">
        <v>247</v>
      </c>
      <c r="B16" s="444"/>
      <c r="C16" s="101">
        <f t="shared" ref="C16:K16" si="2">C9+C14</f>
        <v>405341</v>
      </c>
      <c r="D16" s="101">
        <f t="shared" si="2"/>
        <v>298990</v>
      </c>
      <c r="E16" s="105">
        <f t="shared" si="2"/>
        <v>360254</v>
      </c>
      <c r="F16" s="105">
        <f t="shared" si="2"/>
        <v>367427</v>
      </c>
      <c r="G16" s="105">
        <f t="shared" si="2"/>
        <v>392400</v>
      </c>
      <c r="H16" s="105">
        <f t="shared" si="2"/>
        <v>415482</v>
      </c>
      <c r="I16" s="105">
        <f t="shared" si="2"/>
        <v>415777</v>
      </c>
      <c r="J16" s="105">
        <f t="shared" si="2"/>
        <v>422653</v>
      </c>
      <c r="K16" s="105">
        <f t="shared" si="2"/>
        <v>537869</v>
      </c>
      <c r="L16" s="102">
        <f>L9+L14</f>
        <v>587719</v>
      </c>
    </row>
    <row r="17" spans="1:12" ht="18.95" customHeight="1">
      <c r="A17" s="93" t="s">
        <v>248</v>
      </c>
      <c r="B17" s="92" t="s">
        <v>249</v>
      </c>
      <c r="C17" s="101">
        <v>3862</v>
      </c>
      <c r="D17" s="101">
        <v>3412</v>
      </c>
      <c r="E17" s="91">
        <v>2945</v>
      </c>
      <c r="F17" s="90">
        <v>3731</v>
      </c>
      <c r="G17" s="90">
        <v>3765</v>
      </c>
      <c r="H17" s="90">
        <v>2791</v>
      </c>
      <c r="I17" s="90">
        <v>2641</v>
      </c>
      <c r="J17" s="91">
        <v>3049</v>
      </c>
      <c r="K17" s="106">
        <v>3355</v>
      </c>
      <c r="L17" s="49">
        <v>4384</v>
      </c>
    </row>
    <row r="18" spans="1:12" ht="18.95" customHeight="1">
      <c r="A18" s="93" t="s">
        <v>250</v>
      </c>
      <c r="B18" s="448" t="s">
        <v>251</v>
      </c>
      <c r="C18" s="449"/>
      <c r="D18" s="449"/>
      <c r="E18" s="449"/>
      <c r="F18" s="449"/>
      <c r="G18" s="449"/>
      <c r="H18" s="449"/>
      <c r="I18" s="449"/>
      <c r="J18" s="449"/>
      <c r="K18" s="449"/>
      <c r="L18" s="450"/>
    </row>
    <row r="19" spans="1:12" s="263" customFormat="1" ht="18.95" customHeight="1">
      <c r="A19" s="95">
        <v>1</v>
      </c>
      <c r="B19" s="103" t="s">
        <v>252</v>
      </c>
      <c r="C19" s="127">
        <v>1060</v>
      </c>
      <c r="D19" s="127">
        <v>1194</v>
      </c>
      <c r="E19" s="262">
        <v>1219</v>
      </c>
      <c r="F19" s="107">
        <v>1250</v>
      </c>
      <c r="G19" s="107">
        <v>1289</v>
      </c>
      <c r="H19" s="107">
        <v>1307</v>
      </c>
      <c r="I19" s="107">
        <v>1354</v>
      </c>
      <c r="J19" s="262">
        <v>1395</v>
      </c>
      <c r="K19" s="107">
        <v>1317</v>
      </c>
      <c r="L19" s="107">
        <v>1483</v>
      </c>
    </row>
    <row r="20" spans="1:12" s="263" customFormat="1" ht="18.95" customHeight="1">
      <c r="A20" s="95">
        <v>2</v>
      </c>
      <c r="B20" s="103" t="s">
        <v>253</v>
      </c>
      <c r="C20" s="127">
        <v>1182</v>
      </c>
      <c r="D20" s="127">
        <v>1208</v>
      </c>
      <c r="E20" s="262">
        <v>1327</v>
      </c>
      <c r="F20" s="107">
        <v>1284</v>
      </c>
      <c r="G20" s="107">
        <v>1665</v>
      </c>
      <c r="H20" s="107">
        <v>1784</v>
      </c>
      <c r="I20" s="107">
        <v>1897</v>
      </c>
      <c r="J20" s="262">
        <v>2060</v>
      </c>
      <c r="K20" s="107">
        <v>2217</v>
      </c>
      <c r="L20" s="107">
        <v>2310</v>
      </c>
    </row>
    <row r="21" spans="1:12" s="263" customFormat="1" ht="18.95" customHeight="1">
      <c r="A21" s="95">
        <v>3</v>
      </c>
      <c r="B21" s="103" t="s">
        <v>254</v>
      </c>
      <c r="C21" s="127">
        <v>1965</v>
      </c>
      <c r="D21" s="127">
        <v>2136</v>
      </c>
      <c r="E21" s="262">
        <v>2204</v>
      </c>
      <c r="F21" s="107">
        <v>2266</v>
      </c>
      <c r="G21" s="107">
        <v>2269</v>
      </c>
      <c r="H21" s="107">
        <v>2398</v>
      </c>
      <c r="I21" s="107">
        <v>2481</v>
      </c>
      <c r="J21" s="262">
        <v>2581</v>
      </c>
      <c r="K21" s="107">
        <v>2094</v>
      </c>
      <c r="L21" s="107">
        <v>2041</v>
      </c>
    </row>
    <row r="22" spans="1:12" s="263" customFormat="1" ht="18.95" customHeight="1">
      <c r="A22" s="95">
        <v>4</v>
      </c>
      <c r="B22" s="103" t="s">
        <v>255</v>
      </c>
      <c r="C22" s="127">
        <v>686</v>
      </c>
      <c r="D22" s="127">
        <v>767</v>
      </c>
      <c r="E22" s="262">
        <v>882</v>
      </c>
      <c r="F22" s="107">
        <v>953</v>
      </c>
      <c r="G22" s="107">
        <v>1013</v>
      </c>
      <c r="H22" s="107">
        <v>1001</v>
      </c>
      <c r="I22" s="107">
        <v>1078</v>
      </c>
      <c r="J22" s="262">
        <v>983</v>
      </c>
      <c r="K22" s="107">
        <v>1304</v>
      </c>
      <c r="L22" s="107">
        <v>738</v>
      </c>
    </row>
    <row r="23" spans="1:12" s="263" customFormat="1" ht="18.95" customHeight="1">
      <c r="A23" s="95">
        <v>5</v>
      </c>
      <c r="B23" s="103" t="s">
        <v>256</v>
      </c>
      <c r="C23" s="127">
        <v>1091</v>
      </c>
      <c r="D23" s="127">
        <v>1168</v>
      </c>
      <c r="E23" s="262">
        <v>1258</v>
      </c>
      <c r="F23" s="107">
        <v>1408</v>
      </c>
      <c r="G23" s="107">
        <v>1508</v>
      </c>
      <c r="H23" s="107">
        <v>1561</v>
      </c>
      <c r="I23" s="107">
        <v>1667</v>
      </c>
      <c r="J23" s="262">
        <v>1556</v>
      </c>
      <c r="K23" s="107">
        <v>1158</v>
      </c>
      <c r="L23" s="107">
        <v>1031</v>
      </c>
    </row>
    <row r="24" spans="1:12" s="263" customFormat="1" ht="18.95" customHeight="1">
      <c r="A24" s="95">
        <v>6</v>
      </c>
      <c r="B24" s="103" t="s">
        <v>257</v>
      </c>
      <c r="C24" s="127">
        <v>8725</v>
      </c>
      <c r="D24" s="127">
        <v>9336</v>
      </c>
      <c r="E24" s="262">
        <v>9675</v>
      </c>
      <c r="F24" s="107">
        <v>9784</v>
      </c>
      <c r="G24" s="107">
        <v>10341</v>
      </c>
      <c r="H24" s="107">
        <v>10172</v>
      </c>
      <c r="I24" s="107">
        <v>10170</v>
      </c>
      <c r="J24" s="262">
        <v>8059</v>
      </c>
      <c r="K24" s="107">
        <v>7122</v>
      </c>
      <c r="L24" s="107">
        <v>10075</v>
      </c>
    </row>
    <row r="25" spans="1:12" s="263" customFormat="1" ht="18.95" customHeight="1">
      <c r="A25" s="95">
        <v>7</v>
      </c>
      <c r="B25" s="445" t="s">
        <v>258</v>
      </c>
      <c r="C25" s="446"/>
      <c r="D25" s="127">
        <v>43</v>
      </c>
      <c r="E25" s="262">
        <v>79</v>
      </c>
      <c r="F25" s="107">
        <v>122</v>
      </c>
      <c r="G25" s="107">
        <v>168</v>
      </c>
      <c r="H25" s="107">
        <v>213</v>
      </c>
      <c r="I25" s="107">
        <v>213</v>
      </c>
      <c r="J25" s="262">
        <v>213</v>
      </c>
      <c r="K25" s="107">
        <v>257</v>
      </c>
      <c r="L25" s="107">
        <v>357</v>
      </c>
    </row>
    <row r="26" spans="1:12" ht="18.95" customHeight="1">
      <c r="A26" s="447" t="s">
        <v>49</v>
      </c>
      <c r="B26" s="447"/>
      <c r="C26" s="101">
        <f>SUM(C19:C24)</f>
        <v>14709</v>
      </c>
      <c r="D26" s="101">
        <f t="shared" ref="D26:L26" si="3">SUM(D19:D25)</f>
        <v>15852</v>
      </c>
      <c r="E26" s="105">
        <f t="shared" si="3"/>
        <v>16644</v>
      </c>
      <c r="F26" s="90">
        <f t="shared" si="3"/>
        <v>17067</v>
      </c>
      <c r="G26" s="90">
        <f t="shared" si="3"/>
        <v>18253</v>
      </c>
      <c r="H26" s="90">
        <f t="shared" si="3"/>
        <v>18436</v>
      </c>
      <c r="I26" s="90">
        <f t="shared" si="3"/>
        <v>18860</v>
      </c>
      <c r="J26" s="91">
        <f t="shared" si="3"/>
        <v>16847</v>
      </c>
      <c r="K26" s="90">
        <f t="shared" si="3"/>
        <v>15469</v>
      </c>
      <c r="L26" s="90">
        <f t="shared" si="3"/>
        <v>18035</v>
      </c>
    </row>
    <row r="27" spans="1:12" ht="18.95" customHeight="1">
      <c r="A27" s="93" t="s">
        <v>259</v>
      </c>
      <c r="B27" s="448" t="s">
        <v>177</v>
      </c>
      <c r="C27" s="449"/>
      <c r="D27" s="449"/>
      <c r="E27" s="449"/>
      <c r="F27" s="449"/>
      <c r="G27" s="449"/>
      <c r="H27" s="449"/>
      <c r="I27" s="449"/>
      <c r="J27" s="449"/>
      <c r="K27" s="449"/>
      <c r="L27" s="450"/>
    </row>
    <row r="28" spans="1:12" ht="18.95" customHeight="1">
      <c r="A28" s="95">
        <v>1</v>
      </c>
      <c r="B28" s="96" t="s">
        <v>260</v>
      </c>
      <c r="C28" s="97">
        <v>663</v>
      </c>
      <c r="D28" s="97">
        <v>591</v>
      </c>
      <c r="E28" s="98">
        <v>503</v>
      </c>
      <c r="F28" s="94">
        <v>571</v>
      </c>
      <c r="G28" s="94">
        <v>567</v>
      </c>
      <c r="H28" s="94">
        <v>941</v>
      </c>
      <c r="I28" s="94">
        <v>1122</v>
      </c>
      <c r="J28" s="98">
        <v>669</v>
      </c>
      <c r="K28" s="94">
        <f>1120+420</f>
        <v>1540</v>
      </c>
      <c r="L28" s="77">
        <f>1117</f>
        <v>1117</v>
      </c>
    </row>
    <row r="29" spans="1:12" ht="18.95" customHeight="1">
      <c r="A29" s="95">
        <v>2</v>
      </c>
      <c r="B29" s="103" t="s">
        <v>261</v>
      </c>
      <c r="C29" s="97">
        <v>8447</v>
      </c>
      <c r="D29" s="97">
        <v>7996</v>
      </c>
      <c r="E29" s="98">
        <v>8077</v>
      </c>
      <c r="F29" s="94">
        <v>8712</v>
      </c>
      <c r="G29" s="94">
        <v>8702</v>
      </c>
      <c r="H29" s="94">
        <v>15950</v>
      </c>
      <c r="I29" s="94">
        <v>15928</v>
      </c>
      <c r="J29" s="98">
        <v>16895</v>
      </c>
      <c r="K29" s="94">
        <f>14661+2642+34</f>
        <v>17337</v>
      </c>
      <c r="L29" s="77">
        <f>16605</f>
        <v>16605</v>
      </c>
    </row>
    <row r="30" spans="1:12" ht="18.95" customHeight="1">
      <c r="A30" s="95">
        <v>3</v>
      </c>
      <c r="B30" s="103" t="s">
        <v>262</v>
      </c>
      <c r="C30" s="97">
        <v>4692</v>
      </c>
      <c r="D30" s="97">
        <v>3546</v>
      </c>
      <c r="E30" s="98">
        <v>2960</v>
      </c>
      <c r="F30" s="94">
        <v>2769</v>
      </c>
      <c r="G30" s="94">
        <v>2483</v>
      </c>
      <c r="H30" s="94">
        <v>2263</v>
      </c>
      <c r="I30" s="94">
        <v>2970</v>
      </c>
      <c r="J30" s="98">
        <v>835</v>
      </c>
      <c r="K30" s="94">
        <f>3419+857</f>
        <v>4276</v>
      </c>
      <c r="L30" s="77">
        <v>5110</v>
      </c>
    </row>
    <row r="31" spans="1:12" ht="18.95" customHeight="1">
      <c r="A31" s="95">
        <v>4</v>
      </c>
      <c r="B31" s="103" t="s">
        <v>263</v>
      </c>
      <c r="C31" s="97">
        <v>1705</v>
      </c>
      <c r="D31" s="97">
        <v>1362</v>
      </c>
      <c r="E31" s="98">
        <v>6033</v>
      </c>
      <c r="F31" s="94">
        <v>5735</v>
      </c>
      <c r="G31" s="94">
        <v>6506</v>
      </c>
      <c r="H31" s="94">
        <v>14753</v>
      </c>
      <c r="I31" s="94">
        <v>14132</v>
      </c>
      <c r="J31" s="98">
        <v>16623</v>
      </c>
      <c r="K31" s="94">
        <f>5303+434+10758+780</f>
        <v>17275</v>
      </c>
      <c r="L31" s="77">
        <f>5320+10811</f>
        <v>16131</v>
      </c>
    </row>
    <row r="32" spans="1:12" ht="18.95" customHeight="1">
      <c r="A32" s="95">
        <v>5</v>
      </c>
      <c r="B32" s="103" t="s">
        <v>264</v>
      </c>
      <c r="C32" s="97">
        <v>786</v>
      </c>
      <c r="D32" s="97">
        <v>810</v>
      </c>
      <c r="E32" s="98">
        <v>925</v>
      </c>
      <c r="F32" s="94">
        <v>1032</v>
      </c>
      <c r="G32" s="94">
        <v>1119</v>
      </c>
      <c r="H32" s="94">
        <v>1285</v>
      </c>
      <c r="I32" s="94">
        <v>1522</v>
      </c>
      <c r="J32" s="98">
        <v>1877</v>
      </c>
      <c r="K32" s="94">
        <f>1760+405</f>
        <v>2165</v>
      </c>
      <c r="L32" s="77">
        <f>2649</f>
        <v>2649</v>
      </c>
    </row>
    <row r="33" spans="1:12" ht="18.95" customHeight="1">
      <c r="A33" s="95">
        <v>6</v>
      </c>
      <c r="B33" s="103" t="s">
        <v>265</v>
      </c>
      <c r="C33" s="97">
        <v>421</v>
      </c>
      <c r="D33" s="97">
        <v>755</v>
      </c>
      <c r="E33" s="98"/>
      <c r="F33" s="94">
        <v>1105</v>
      </c>
      <c r="G33" s="94">
        <v>1294</v>
      </c>
      <c r="H33" s="94">
        <v>270</v>
      </c>
      <c r="I33" s="94">
        <v>1791</v>
      </c>
      <c r="J33" s="108" t="s">
        <v>82</v>
      </c>
      <c r="K33" s="108" t="s">
        <v>82</v>
      </c>
      <c r="L33" s="109" t="s">
        <v>28</v>
      </c>
    </row>
    <row r="34" spans="1:12" ht="18.95" customHeight="1">
      <c r="A34" s="95">
        <v>7</v>
      </c>
      <c r="B34" s="103" t="s">
        <v>266</v>
      </c>
      <c r="C34" s="97">
        <v>3763</v>
      </c>
      <c r="D34" s="97">
        <v>4603</v>
      </c>
      <c r="E34" s="98">
        <v>6013</v>
      </c>
      <c r="F34" s="94">
        <v>7347</v>
      </c>
      <c r="G34" s="94">
        <v>7751</v>
      </c>
      <c r="H34" s="94">
        <v>10728</v>
      </c>
      <c r="I34" s="94">
        <v>11795</v>
      </c>
      <c r="J34" s="98">
        <v>11959</v>
      </c>
      <c r="K34" s="94">
        <f>8720+34</f>
        <v>8754</v>
      </c>
      <c r="L34" s="77">
        <v>6198</v>
      </c>
    </row>
    <row r="35" spans="1:12" ht="18.95" customHeight="1">
      <c r="A35" s="444" t="s">
        <v>49</v>
      </c>
      <c r="B35" s="444"/>
      <c r="C35" s="101">
        <f t="shared" ref="C35:K35" si="4">SUM(C28:C34)</f>
        <v>20477</v>
      </c>
      <c r="D35" s="101">
        <f t="shared" si="4"/>
        <v>19663</v>
      </c>
      <c r="E35" s="105">
        <f t="shared" si="4"/>
        <v>24511</v>
      </c>
      <c r="F35" s="90">
        <f t="shared" si="4"/>
        <v>27271</v>
      </c>
      <c r="G35" s="90">
        <f t="shared" si="4"/>
        <v>28422</v>
      </c>
      <c r="H35" s="90">
        <f t="shared" si="4"/>
        <v>46190</v>
      </c>
      <c r="I35" s="90">
        <f t="shared" si="4"/>
        <v>49260</v>
      </c>
      <c r="J35" s="91">
        <f t="shared" si="4"/>
        <v>48858</v>
      </c>
      <c r="K35" s="90">
        <f t="shared" si="4"/>
        <v>51347</v>
      </c>
      <c r="L35" s="110">
        <f>SUM(L28:L34)</f>
        <v>47810</v>
      </c>
    </row>
    <row r="36" spans="1:12" ht="18.95" customHeight="1">
      <c r="A36" s="93" t="s">
        <v>267</v>
      </c>
      <c r="B36" s="448" t="s">
        <v>179</v>
      </c>
      <c r="C36" s="449"/>
      <c r="D36" s="449"/>
      <c r="E36" s="449"/>
      <c r="F36" s="449"/>
      <c r="G36" s="449"/>
      <c r="H36" s="449"/>
      <c r="I36" s="449"/>
      <c r="J36" s="449"/>
      <c r="K36" s="449"/>
      <c r="L36" s="450"/>
    </row>
    <row r="37" spans="1:12" ht="18.95" customHeight="1">
      <c r="A37" s="95">
        <v>1</v>
      </c>
      <c r="B37" s="103" t="s">
        <v>268</v>
      </c>
      <c r="C37" s="97">
        <v>9958</v>
      </c>
      <c r="D37" s="111">
        <v>10155</v>
      </c>
      <c r="E37" s="98">
        <v>8686</v>
      </c>
      <c r="F37" s="94">
        <v>8618</v>
      </c>
      <c r="G37" s="94">
        <v>9886</v>
      </c>
      <c r="H37" s="94">
        <v>10411</v>
      </c>
      <c r="I37" s="94">
        <v>11090</v>
      </c>
      <c r="J37" s="98">
        <v>11022</v>
      </c>
      <c r="K37" s="94">
        <v>11767</v>
      </c>
      <c r="L37" s="107">
        <v>13835</v>
      </c>
    </row>
    <row r="38" spans="1:12" ht="18.95" customHeight="1">
      <c r="A38" s="95">
        <v>2</v>
      </c>
      <c r="B38" s="103" t="s">
        <v>261</v>
      </c>
      <c r="C38" s="97">
        <v>15048</v>
      </c>
      <c r="D38" s="97">
        <v>15037</v>
      </c>
      <c r="E38" s="98">
        <v>15106</v>
      </c>
      <c r="F38" s="94">
        <v>15636</v>
      </c>
      <c r="G38" s="94">
        <v>16831</v>
      </c>
      <c r="H38" s="94">
        <v>17329</v>
      </c>
      <c r="I38" s="94">
        <v>17959</v>
      </c>
      <c r="J38" s="98">
        <v>17925</v>
      </c>
      <c r="K38" s="94">
        <v>19111</v>
      </c>
      <c r="L38" s="107">
        <v>21024</v>
      </c>
    </row>
    <row r="39" spans="1:12" ht="18.95" customHeight="1">
      <c r="A39" s="95">
        <v>3</v>
      </c>
      <c r="B39" s="103" t="s">
        <v>269</v>
      </c>
      <c r="C39" s="97" t="s">
        <v>28</v>
      </c>
      <c r="D39" s="97" t="s">
        <v>28</v>
      </c>
      <c r="E39" s="98">
        <v>1970</v>
      </c>
      <c r="F39" s="94">
        <v>2162</v>
      </c>
      <c r="G39" s="94">
        <v>2377</v>
      </c>
      <c r="H39" s="94">
        <v>2610</v>
      </c>
      <c r="I39" s="94">
        <v>3135</v>
      </c>
      <c r="J39" s="98">
        <v>3151</v>
      </c>
      <c r="K39" s="94">
        <v>2783</v>
      </c>
      <c r="L39" s="107">
        <v>2368</v>
      </c>
    </row>
    <row r="40" spans="1:12" ht="18.95" customHeight="1">
      <c r="A40" s="95">
        <v>4</v>
      </c>
      <c r="B40" s="103" t="s">
        <v>270</v>
      </c>
      <c r="C40" s="97">
        <v>284</v>
      </c>
      <c r="D40" s="97">
        <v>339</v>
      </c>
      <c r="E40" s="98">
        <v>272</v>
      </c>
      <c r="F40" s="94">
        <v>301</v>
      </c>
      <c r="G40" s="94">
        <v>331</v>
      </c>
      <c r="H40" s="94">
        <v>399</v>
      </c>
      <c r="I40" s="94">
        <v>400</v>
      </c>
      <c r="J40" s="98">
        <v>386</v>
      </c>
      <c r="K40" s="94">
        <v>490</v>
      </c>
      <c r="L40" s="107">
        <v>418</v>
      </c>
    </row>
    <row r="41" spans="1:12" ht="18.95" customHeight="1">
      <c r="A41" s="441" t="s">
        <v>49</v>
      </c>
      <c r="B41" s="441"/>
      <c r="C41" s="101">
        <f t="shared" ref="C41:K41" si="5">SUM(C37:C40)</f>
        <v>25290</v>
      </c>
      <c r="D41" s="101">
        <f t="shared" si="5"/>
        <v>25531</v>
      </c>
      <c r="E41" s="105">
        <f t="shared" si="5"/>
        <v>26034</v>
      </c>
      <c r="F41" s="90">
        <f t="shared" si="5"/>
        <v>26717</v>
      </c>
      <c r="G41" s="90">
        <f t="shared" si="5"/>
        <v>29425</v>
      </c>
      <c r="H41" s="90">
        <f t="shared" si="5"/>
        <v>30749</v>
      </c>
      <c r="I41" s="90">
        <f t="shared" si="5"/>
        <v>32584</v>
      </c>
      <c r="J41" s="91">
        <f t="shared" si="5"/>
        <v>32484</v>
      </c>
      <c r="K41" s="90">
        <f t="shared" si="5"/>
        <v>34151</v>
      </c>
      <c r="L41" s="49">
        <f>SUM(L37:L40)</f>
        <v>37645</v>
      </c>
    </row>
    <row r="42" spans="1:12" ht="18.95" customHeight="1">
      <c r="A42" s="93" t="s">
        <v>271</v>
      </c>
      <c r="B42" s="112" t="s">
        <v>180</v>
      </c>
      <c r="C42" s="101">
        <v>256</v>
      </c>
      <c r="D42" s="101">
        <v>215</v>
      </c>
      <c r="E42" s="91">
        <v>196</v>
      </c>
      <c r="F42" s="90">
        <v>528</v>
      </c>
      <c r="G42" s="90">
        <v>714</v>
      </c>
      <c r="H42" s="90">
        <v>713</v>
      </c>
      <c r="I42" s="90">
        <v>526</v>
      </c>
      <c r="J42" s="91">
        <v>1011</v>
      </c>
      <c r="K42" s="90">
        <v>1265</v>
      </c>
      <c r="L42" s="90">
        <v>1719</v>
      </c>
    </row>
    <row r="43" spans="1:12" ht="18.95" customHeight="1">
      <c r="A43" s="93" t="s">
        <v>272</v>
      </c>
      <c r="B43" s="451" t="s">
        <v>285</v>
      </c>
      <c r="C43" s="452"/>
      <c r="D43" s="452"/>
      <c r="E43" s="452"/>
      <c r="F43" s="452"/>
      <c r="G43" s="452"/>
      <c r="H43" s="452"/>
      <c r="I43" s="452"/>
      <c r="J43" s="452"/>
      <c r="K43" s="452"/>
      <c r="L43" s="453"/>
    </row>
    <row r="44" spans="1:12" ht="18.95" customHeight="1">
      <c r="A44" s="113">
        <v>1</v>
      </c>
      <c r="B44" s="114" t="s">
        <v>270</v>
      </c>
      <c r="C44" s="442">
        <v>1944</v>
      </c>
      <c r="D44" s="442">
        <v>2522</v>
      </c>
      <c r="E44" s="98">
        <v>913</v>
      </c>
      <c r="F44" s="94">
        <v>699</v>
      </c>
      <c r="G44" s="94">
        <v>913</v>
      </c>
      <c r="H44" s="94">
        <v>1181</v>
      </c>
      <c r="I44" s="94">
        <v>2687</v>
      </c>
      <c r="J44" s="98">
        <v>1062</v>
      </c>
      <c r="K44" s="94">
        <f>'[2]Student Details'!$H$5+'[2]Student Details'!$H$12+'[2]Student Details'!$H$15+'[2]Student Details'!$H$18+'[2]Student Details'!$H$22+'[2]Student Details'!$H$25+'[2]Student Details'!$H$28+'[2]Student Details'!$H$30+'[2]Student Details'!$H$41+'[2]Student Details'!$H$48+'[2]Student Details'!$H$55</f>
        <v>1663</v>
      </c>
      <c r="L44" s="107">
        <v>1770</v>
      </c>
    </row>
    <row r="45" spans="1:12" ht="18.95" customHeight="1">
      <c r="A45" s="113">
        <v>2</v>
      </c>
      <c r="B45" s="114" t="s">
        <v>261</v>
      </c>
      <c r="C45" s="442"/>
      <c r="D45" s="442"/>
      <c r="E45" s="98">
        <v>993</v>
      </c>
      <c r="F45" s="94">
        <v>886</v>
      </c>
      <c r="G45" s="94">
        <v>1032</v>
      </c>
      <c r="H45" s="94">
        <v>1818</v>
      </c>
      <c r="I45" s="94">
        <v>3667</v>
      </c>
      <c r="J45" s="98">
        <v>3025</v>
      </c>
      <c r="K45" s="94">
        <v>3827</v>
      </c>
      <c r="L45" s="107">
        <v>4666</v>
      </c>
    </row>
    <row r="46" spans="1:12" ht="18.95" customHeight="1">
      <c r="A46" s="113">
        <v>3</v>
      </c>
      <c r="B46" s="114" t="s">
        <v>239</v>
      </c>
      <c r="C46" s="442"/>
      <c r="D46" s="442"/>
      <c r="E46" s="98">
        <v>255</v>
      </c>
      <c r="F46" s="94">
        <v>311</v>
      </c>
      <c r="G46" s="94">
        <v>255</v>
      </c>
      <c r="H46" s="94">
        <v>372</v>
      </c>
      <c r="I46" s="94">
        <v>333</v>
      </c>
      <c r="J46" s="98">
        <v>292</v>
      </c>
      <c r="K46" s="94">
        <f>'[2]Student Details'!$H$6+'[2]Student Details'!$H$42</f>
        <v>371</v>
      </c>
      <c r="L46" s="107">
        <v>342</v>
      </c>
    </row>
    <row r="47" spans="1:12" ht="18.95" customHeight="1">
      <c r="A47" s="113">
        <v>4</v>
      </c>
      <c r="B47" s="114" t="s">
        <v>235</v>
      </c>
      <c r="C47" s="442"/>
      <c r="D47" s="442"/>
      <c r="E47" s="98">
        <v>296</v>
      </c>
      <c r="F47" s="94">
        <v>478</v>
      </c>
      <c r="G47" s="94">
        <v>478</v>
      </c>
      <c r="H47" s="94">
        <v>564</v>
      </c>
      <c r="I47" s="94">
        <v>615</v>
      </c>
      <c r="J47" s="98">
        <v>501</v>
      </c>
      <c r="K47" s="94">
        <f>'[2]Student Details'!$H$7+'[2]Student Details'!$H$43</f>
        <v>575</v>
      </c>
      <c r="L47" s="107">
        <v>535</v>
      </c>
    </row>
    <row r="48" spans="1:12" ht="18.95" customHeight="1">
      <c r="A48" s="113">
        <v>5</v>
      </c>
      <c r="B48" s="114" t="s">
        <v>262</v>
      </c>
      <c r="C48" s="442"/>
      <c r="D48" s="442"/>
      <c r="E48" s="98">
        <v>501</v>
      </c>
      <c r="F48" s="94">
        <v>501</v>
      </c>
      <c r="G48" s="94">
        <v>590</v>
      </c>
      <c r="H48" s="94">
        <v>1742</v>
      </c>
      <c r="I48" s="94">
        <v>2345</v>
      </c>
      <c r="J48" s="98">
        <v>3658</v>
      </c>
      <c r="K48" s="94">
        <f>'[2]Student Details'!$H$3+'[2]Student Details'!$H$13+'[2]Student Details'!$H$10+'[2]Student Details'!$H$16+'[2]Student Details'!$H$19+'[2]Student Details'!$H$20+'[2]Student Details'!$H$23+'[2]Student Details'!$H$26+'[2]Student Details'!$H$29+'[2]Student Details'!$H$31+'[2]Student Details'!$H$32+'[2]Student Details'!$H$39+'[2]Student Details'!$H$44+'[2]Student Details'!$H$46+'[2]Student Details'!$H$49+'[2]Student Details'!$H$51+'[2]Student Details'!$H$52+'[2]Student Details'!$H$53</f>
        <v>5270</v>
      </c>
      <c r="L48" s="107">
        <v>5074</v>
      </c>
    </row>
    <row r="49" spans="1:12" ht="18.95" customHeight="1">
      <c r="A49" s="113">
        <v>6</v>
      </c>
      <c r="B49" s="114" t="s">
        <v>265</v>
      </c>
      <c r="C49" s="97" t="s">
        <v>28</v>
      </c>
      <c r="D49" s="97" t="s">
        <v>28</v>
      </c>
      <c r="E49" s="97" t="s">
        <v>28</v>
      </c>
      <c r="F49" s="97" t="s">
        <v>28</v>
      </c>
      <c r="G49" s="97" t="s">
        <v>28</v>
      </c>
      <c r="H49" s="97" t="s">
        <v>28</v>
      </c>
      <c r="I49" s="97" t="s">
        <v>28</v>
      </c>
      <c r="J49" s="97" t="s">
        <v>28</v>
      </c>
      <c r="K49" s="94">
        <f>'[2]Student Details'!$H$8</f>
        <v>162</v>
      </c>
      <c r="L49" s="107">
        <v>93</v>
      </c>
    </row>
    <row r="50" spans="1:12" ht="18.95" customHeight="1">
      <c r="A50" s="113">
        <v>7</v>
      </c>
      <c r="B50" s="114" t="s">
        <v>258</v>
      </c>
      <c r="C50" s="97"/>
      <c r="D50" s="97"/>
      <c r="E50" s="98"/>
      <c r="F50" s="94"/>
      <c r="G50" s="94"/>
      <c r="H50" s="94">
        <v>44</v>
      </c>
      <c r="I50" s="94">
        <v>88</v>
      </c>
      <c r="J50" s="98">
        <v>118</v>
      </c>
      <c r="K50" s="94">
        <f>'[2]Student Details'!$H$9</f>
        <v>47</v>
      </c>
      <c r="L50" s="107">
        <v>204</v>
      </c>
    </row>
    <row r="51" spans="1:12" ht="18.95" customHeight="1">
      <c r="A51" s="443" t="s">
        <v>49</v>
      </c>
      <c r="B51" s="443"/>
      <c r="C51" s="101">
        <v>1944</v>
      </c>
      <c r="D51" s="101">
        <v>2522</v>
      </c>
      <c r="E51" s="91">
        <f>SUM(E44:E48)</f>
        <v>2958</v>
      </c>
      <c r="F51" s="90">
        <v>2875</v>
      </c>
      <c r="G51" s="90">
        <v>3268</v>
      </c>
      <c r="H51" s="90">
        <v>5721</v>
      </c>
      <c r="I51" s="90">
        <v>9735</v>
      </c>
      <c r="J51" s="91">
        <v>8656</v>
      </c>
      <c r="K51" s="90">
        <f>SUM(K44:K50)</f>
        <v>11915</v>
      </c>
      <c r="L51" s="49">
        <f>SUM(L44:L50)</f>
        <v>12684</v>
      </c>
    </row>
    <row r="52" spans="1:12" ht="18.95" customHeight="1">
      <c r="A52" s="93" t="s">
        <v>273</v>
      </c>
      <c r="B52" s="112" t="s">
        <v>274</v>
      </c>
      <c r="C52" s="101">
        <v>446</v>
      </c>
      <c r="D52" s="101">
        <v>1565</v>
      </c>
      <c r="E52" s="91">
        <v>3166</v>
      </c>
      <c r="F52" s="90">
        <v>2056</v>
      </c>
      <c r="G52" s="90">
        <v>3091</v>
      </c>
      <c r="H52" s="90">
        <v>3871</v>
      </c>
      <c r="I52" s="90">
        <v>3323</v>
      </c>
      <c r="J52" s="91">
        <v>4427</v>
      </c>
      <c r="K52" s="90">
        <v>5399</v>
      </c>
      <c r="L52" s="90">
        <v>4910</v>
      </c>
    </row>
    <row r="53" spans="1:12" ht="18.95" customHeight="1">
      <c r="A53" s="93" t="s">
        <v>275</v>
      </c>
      <c r="B53" s="112" t="s">
        <v>286</v>
      </c>
      <c r="C53" s="101">
        <v>2461</v>
      </c>
      <c r="D53" s="101">
        <v>1829</v>
      </c>
      <c r="E53" s="91">
        <v>2642</v>
      </c>
      <c r="F53" s="90"/>
      <c r="G53" s="90"/>
      <c r="H53" s="90"/>
      <c r="I53" s="90"/>
      <c r="J53" s="91"/>
      <c r="K53" s="90"/>
      <c r="L53" s="49">
        <v>19541</v>
      </c>
    </row>
    <row r="54" spans="1:12" ht="18.95" customHeight="1">
      <c r="A54" s="115">
        <v>1</v>
      </c>
      <c r="B54" s="114" t="s">
        <v>276</v>
      </c>
      <c r="C54" s="97"/>
      <c r="D54" s="97"/>
      <c r="E54" s="91"/>
      <c r="F54" s="90"/>
      <c r="G54" s="94">
        <v>471</v>
      </c>
      <c r="H54" s="94">
        <v>1384</v>
      </c>
      <c r="I54" s="94">
        <v>1040</v>
      </c>
      <c r="J54" s="98">
        <v>2842</v>
      </c>
      <c r="K54" s="94">
        <v>3652</v>
      </c>
      <c r="L54" s="107"/>
    </row>
    <row r="55" spans="1:12" ht="18.95" customHeight="1">
      <c r="A55" s="115">
        <v>2</v>
      </c>
      <c r="B55" s="114" t="s">
        <v>261</v>
      </c>
      <c r="C55" s="97"/>
      <c r="D55" s="97"/>
      <c r="E55" s="91"/>
      <c r="F55" s="90"/>
      <c r="G55" s="94">
        <v>1949</v>
      </c>
      <c r="H55" s="94">
        <v>4204</v>
      </c>
      <c r="I55" s="94">
        <v>3700</v>
      </c>
      <c r="J55" s="98">
        <v>5210</v>
      </c>
      <c r="K55" s="94">
        <v>6318</v>
      </c>
      <c r="L55" s="107"/>
    </row>
    <row r="56" spans="1:12" ht="18.95" customHeight="1">
      <c r="A56" s="115">
        <v>3</v>
      </c>
      <c r="B56" s="114" t="s">
        <v>239</v>
      </c>
      <c r="C56" s="97"/>
      <c r="D56" s="97"/>
      <c r="E56" s="91"/>
      <c r="F56" s="90"/>
      <c r="G56" s="94">
        <v>256</v>
      </c>
      <c r="H56" s="94">
        <v>340</v>
      </c>
      <c r="I56" s="94">
        <v>286</v>
      </c>
      <c r="J56" s="98">
        <v>350</v>
      </c>
      <c r="K56" s="94">
        <v>500</v>
      </c>
      <c r="L56" s="107"/>
    </row>
    <row r="57" spans="1:12" ht="18.95" customHeight="1">
      <c r="A57" s="115">
        <v>4</v>
      </c>
      <c r="B57" s="114" t="s">
        <v>235</v>
      </c>
      <c r="C57" s="97"/>
      <c r="D57" s="97"/>
      <c r="E57" s="91"/>
      <c r="F57" s="90"/>
      <c r="G57" s="94">
        <v>191</v>
      </c>
      <c r="H57" s="94">
        <v>191</v>
      </c>
      <c r="I57" s="94">
        <v>191</v>
      </c>
      <c r="J57" s="98">
        <v>237</v>
      </c>
      <c r="K57" s="94">
        <v>327</v>
      </c>
      <c r="L57" s="107"/>
    </row>
    <row r="58" spans="1:12" ht="18.95" customHeight="1">
      <c r="A58" s="115">
        <v>5</v>
      </c>
      <c r="B58" s="114" t="s">
        <v>243</v>
      </c>
      <c r="C58" s="97"/>
      <c r="D58" s="97"/>
      <c r="E58" s="91"/>
      <c r="F58" s="90"/>
      <c r="G58" s="94">
        <v>1528</v>
      </c>
      <c r="H58" s="94">
        <v>3894</v>
      </c>
      <c r="I58" s="94">
        <v>3501</v>
      </c>
      <c r="J58" s="98">
        <v>4935</v>
      </c>
      <c r="K58" s="111">
        <v>5806</v>
      </c>
      <c r="L58" s="107"/>
    </row>
    <row r="59" spans="1:12" ht="18.95" customHeight="1">
      <c r="A59" s="115">
        <v>6</v>
      </c>
      <c r="B59" s="114" t="s">
        <v>265</v>
      </c>
      <c r="C59" s="97"/>
      <c r="D59" s="97"/>
      <c r="E59" s="91"/>
      <c r="F59" s="90"/>
      <c r="G59" s="90"/>
      <c r="H59" s="94">
        <v>100</v>
      </c>
      <c r="I59" s="94">
        <v>194</v>
      </c>
      <c r="J59" s="98">
        <v>299</v>
      </c>
      <c r="K59" s="94">
        <v>403</v>
      </c>
      <c r="L59" s="107"/>
    </row>
    <row r="60" spans="1:12" ht="18.95" customHeight="1">
      <c r="A60" s="116">
        <v>7</v>
      </c>
      <c r="B60" s="114" t="s">
        <v>258</v>
      </c>
      <c r="C60" s="97"/>
      <c r="D60" s="97"/>
      <c r="E60" s="91"/>
      <c r="F60" s="90"/>
      <c r="G60" s="90"/>
      <c r="H60" s="94"/>
      <c r="I60" s="111">
        <v>91</v>
      </c>
      <c r="J60" s="100">
        <v>129</v>
      </c>
      <c r="K60" s="94">
        <v>238</v>
      </c>
      <c r="L60" s="107"/>
    </row>
    <row r="61" spans="1:12" ht="18.95" customHeight="1">
      <c r="A61" s="117"/>
      <c r="B61" s="118" t="s">
        <v>277</v>
      </c>
      <c r="C61" s="101"/>
      <c r="D61" s="101"/>
      <c r="E61" s="91"/>
      <c r="F61" s="90"/>
      <c r="G61" s="90">
        <f>SUM(G54:G60)</f>
        <v>4395</v>
      </c>
      <c r="H61" s="90">
        <f>SUM(H54:H60)</f>
        <v>10113</v>
      </c>
      <c r="I61" s="90">
        <f>SUM(I54:I60)</f>
        <v>9003</v>
      </c>
      <c r="J61" s="91">
        <f>SUM(J54:J60)</f>
        <v>14002</v>
      </c>
      <c r="K61" s="106">
        <v>17238</v>
      </c>
      <c r="L61" s="49">
        <f>L53</f>
        <v>19541</v>
      </c>
    </row>
    <row r="62" spans="1:12" ht="18.95" customHeight="1">
      <c r="A62" s="93" t="s">
        <v>278</v>
      </c>
      <c r="B62" s="112" t="s">
        <v>279</v>
      </c>
      <c r="C62" s="97" t="s">
        <v>28</v>
      </c>
      <c r="D62" s="97" t="s">
        <v>28</v>
      </c>
      <c r="E62" s="97" t="s">
        <v>28</v>
      </c>
      <c r="F62" s="97" t="s">
        <v>28</v>
      </c>
      <c r="G62" s="97"/>
      <c r="H62" s="94"/>
      <c r="I62" s="94"/>
      <c r="J62" s="98"/>
      <c r="K62" s="94"/>
      <c r="L62" s="89"/>
    </row>
    <row r="63" spans="1:12" ht="18.95" customHeight="1">
      <c r="A63" s="115">
        <v>1</v>
      </c>
      <c r="B63" s="114" t="s">
        <v>280</v>
      </c>
      <c r="C63" s="97"/>
      <c r="D63" s="97"/>
      <c r="E63" s="97"/>
      <c r="F63" s="97"/>
      <c r="G63" s="97"/>
      <c r="H63" s="94">
        <v>385</v>
      </c>
      <c r="I63" s="94">
        <v>774</v>
      </c>
      <c r="J63" s="98">
        <v>199</v>
      </c>
      <c r="K63" s="94">
        <v>915</v>
      </c>
      <c r="L63" s="94">
        <v>995</v>
      </c>
    </row>
    <row r="64" spans="1:12" ht="18.95" customHeight="1">
      <c r="A64" s="115">
        <v>2</v>
      </c>
      <c r="B64" s="114" t="s">
        <v>281</v>
      </c>
      <c r="C64" s="97"/>
      <c r="D64" s="97"/>
      <c r="E64" s="97"/>
      <c r="F64" s="97"/>
      <c r="G64" s="97"/>
      <c r="H64" s="94">
        <v>169</v>
      </c>
      <c r="I64" s="94">
        <v>373</v>
      </c>
      <c r="J64" s="98">
        <v>230</v>
      </c>
      <c r="K64" s="94">
        <v>524</v>
      </c>
      <c r="L64" s="94">
        <v>524</v>
      </c>
    </row>
    <row r="65" spans="1:12" ht="18.95" customHeight="1">
      <c r="A65" s="115">
        <v>3</v>
      </c>
      <c r="B65" s="114" t="s">
        <v>282</v>
      </c>
      <c r="C65" s="97"/>
      <c r="D65" s="97"/>
      <c r="E65" s="97"/>
      <c r="F65" s="97"/>
      <c r="G65" s="97"/>
      <c r="H65" s="94">
        <v>126</v>
      </c>
      <c r="I65" s="94">
        <v>512</v>
      </c>
      <c r="J65" s="98">
        <v>540</v>
      </c>
      <c r="K65" s="94">
        <v>1392</v>
      </c>
      <c r="L65" s="94">
        <v>1384</v>
      </c>
    </row>
    <row r="66" spans="1:12" ht="18.95" customHeight="1">
      <c r="A66" s="115"/>
      <c r="B66" s="118" t="s">
        <v>277</v>
      </c>
      <c r="C66" s="97"/>
      <c r="D66" s="97"/>
      <c r="E66" s="91"/>
      <c r="F66" s="90"/>
      <c r="G66" s="90">
        <v>405</v>
      </c>
      <c r="H66" s="90">
        <f>SUM(H63:H65)</f>
        <v>680</v>
      </c>
      <c r="I66" s="90">
        <f>SUM(I63:I65)</f>
        <v>1659</v>
      </c>
      <c r="J66" s="91">
        <f>SUM(J63:J65)</f>
        <v>969</v>
      </c>
      <c r="K66" s="90">
        <f>SUM(K63:K65)</f>
        <v>2831</v>
      </c>
      <c r="L66" s="90">
        <f>SUM(L63:L65)</f>
        <v>2903</v>
      </c>
    </row>
    <row r="67" spans="1:12" ht="18.95" customHeight="1">
      <c r="A67" s="93" t="s">
        <v>283</v>
      </c>
      <c r="B67" s="118" t="s">
        <v>183</v>
      </c>
      <c r="C67" s="101" t="s">
        <v>28</v>
      </c>
      <c r="D67" s="101" t="s">
        <v>28</v>
      </c>
      <c r="E67" s="101" t="s">
        <v>28</v>
      </c>
      <c r="F67" s="101" t="s">
        <v>28</v>
      </c>
      <c r="G67" s="101">
        <v>80</v>
      </c>
      <c r="H67" s="90">
        <v>191</v>
      </c>
      <c r="I67" s="90">
        <v>174</v>
      </c>
      <c r="J67" s="91">
        <v>399</v>
      </c>
      <c r="K67" s="90">
        <v>401</v>
      </c>
      <c r="L67" s="90">
        <v>718</v>
      </c>
    </row>
    <row r="68" spans="1:12" ht="18.95" customHeight="1">
      <c r="A68" s="441" t="s">
        <v>287</v>
      </c>
      <c r="B68" s="457"/>
      <c r="C68" s="101">
        <v>480891</v>
      </c>
      <c r="D68" s="106">
        <v>374647</v>
      </c>
      <c r="E68" s="119">
        <f>+E16+E17+E26+E35+E41+E42+E51+E52+E53</f>
        <v>439350</v>
      </c>
      <c r="F68" s="90">
        <v>453092</v>
      </c>
      <c r="G68" s="90">
        <v>486623</v>
      </c>
      <c r="H68" s="90">
        <v>538184</v>
      </c>
      <c r="I68" s="90">
        <v>546279</v>
      </c>
      <c r="J68" s="91">
        <v>556797</v>
      </c>
      <c r="K68" s="106">
        <f>+K16+K17+K26+K35+K41+K42+K51+K52+K61+K67+K66</f>
        <v>681240</v>
      </c>
      <c r="L68" s="106">
        <f>+L16+L17+L26+L35+L41+L42+L51+L52+L61+L67+L66</f>
        <v>738068</v>
      </c>
    </row>
    <row r="69" spans="1:12" s="4" customFormat="1" ht="17.25">
      <c r="A69" s="458" t="s">
        <v>199</v>
      </c>
      <c r="B69" s="458"/>
      <c r="C69" s="458"/>
      <c r="D69" s="458"/>
      <c r="E69" s="458"/>
      <c r="F69" s="458"/>
      <c r="G69" s="458"/>
      <c r="H69" s="458"/>
      <c r="I69" s="458"/>
      <c r="J69" s="261"/>
      <c r="K69" s="120"/>
      <c r="L69" s="260"/>
    </row>
    <row r="70" spans="1:12" s="4" customFormat="1" ht="17.25">
      <c r="A70" s="455" t="s">
        <v>284</v>
      </c>
      <c r="B70" s="455"/>
      <c r="C70" s="455"/>
      <c r="D70" s="455"/>
      <c r="E70" s="455"/>
    </row>
  </sheetData>
  <mergeCells count="21">
    <mergeCell ref="A70:E70"/>
    <mergeCell ref="A15:B15"/>
    <mergeCell ref="B3:L3"/>
    <mergeCell ref="B18:L18"/>
    <mergeCell ref="A2:B2"/>
    <mergeCell ref="A68:B68"/>
    <mergeCell ref="A69:I69"/>
    <mergeCell ref="A1:L1"/>
    <mergeCell ref="A41:B41"/>
    <mergeCell ref="C44:C48"/>
    <mergeCell ref="D44:D48"/>
    <mergeCell ref="A51:B51"/>
    <mergeCell ref="A16:B16"/>
    <mergeCell ref="B25:C25"/>
    <mergeCell ref="A26:B26"/>
    <mergeCell ref="A35:B35"/>
    <mergeCell ref="B27:L27"/>
    <mergeCell ref="B36:L36"/>
    <mergeCell ref="B43:L43"/>
    <mergeCell ref="A9:B9"/>
    <mergeCell ref="A14:B14"/>
  </mergeCells>
  <printOptions horizontalCentered="1"/>
  <pageMargins left="0.77" right="0.7" top="0.77" bottom="0.77" header="0.3" footer="0.3"/>
  <pageSetup paperSize="140" fitToHeight="0" orientation="landscape" r:id="rId1"/>
  <rowBreaks count="1" manualBreakCount="1">
    <brk id="35" max="11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7D331-99A6-4737-B35D-BDE132701AEA}">
  <sheetPr>
    <pageSetUpPr fitToPage="1"/>
  </sheetPr>
  <dimension ref="A1:K69"/>
  <sheetViews>
    <sheetView tabSelected="1" view="pageBreakPreview" zoomScale="130" zoomScaleNormal="100" zoomScaleSheetLayoutView="130" workbookViewId="0">
      <pane ySplit="3" topLeftCell="A11" activePane="bottomLeft" state="frozen"/>
      <selection activeCell="J16" sqref="J16"/>
      <selection pane="bottomLeft" activeCell="J16" sqref="J16"/>
    </sheetView>
  </sheetViews>
  <sheetFormatPr defaultRowHeight="15"/>
  <cols>
    <col min="1" max="1" width="20.140625" customWidth="1"/>
    <col min="2" max="11" width="16.7109375" customWidth="1"/>
  </cols>
  <sheetData>
    <row r="1" spans="1:11" ht="30.75">
      <c r="A1" s="461" t="s">
        <v>695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</row>
    <row r="2" spans="1:11" ht="19.5">
      <c r="A2" s="459" t="s">
        <v>288</v>
      </c>
      <c r="B2" s="456" t="s">
        <v>19</v>
      </c>
      <c r="C2" s="456"/>
      <c r="D2" s="456"/>
      <c r="E2" s="456"/>
      <c r="F2" s="456"/>
      <c r="G2" s="456"/>
      <c r="H2" s="456"/>
      <c r="I2" s="456"/>
      <c r="J2" s="456"/>
      <c r="K2" s="456"/>
    </row>
    <row r="3" spans="1:11" ht="19.5">
      <c r="A3" s="460"/>
      <c r="B3" s="267" t="s">
        <v>6</v>
      </c>
      <c r="C3" s="267" t="s">
        <v>7</v>
      </c>
      <c r="D3" s="267" t="s">
        <v>8</v>
      </c>
      <c r="E3" s="267" t="s">
        <v>229</v>
      </c>
      <c r="F3" s="268" t="s">
        <v>230</v>
      </c>
      <c r="G3" s="222" t="s">
        <v>231</v>
      </c>
      <c r="H3" s="269" t="s">
        <v>232</v>
      </c>
      <c r="I3" s="222" t="s">
        <v>13</v>
      </c>
      <c r="J3" s="222" t="s">
        <v>14</v>
      </c>
      <c r="K3" s="222" t="s">
        <v>15</v>
      </c>
    </row>
    <row r="4" spans="1:11" ht="19.5">
      <c r="A4" s="462" t="s">
        <v>289</v>
      </c>
      <c r="B4" s="463"/>
      <c r="C4" s="463"/>
      <c r="D4" s="463"/>
      <c r="E4" s="463"/>
      <c r="F4" s="463"/>
      <c r="G4" s="463"/>
      <c r="H4" s="463"/>
      <c r="I4" s="463"/>
      <c r="J4" s="463"/>
      <c r="K4" s="464"/>
    </row>
    <row r="5" spans="1:11" ht="19.5">
      <c r="A5" s="126" t="s">
        <v>290</v>
      </c>
      <c r="B5" s="127">
        <v>650</v>
      </c>
      <c r="C5" s="128" t="s">
        <v>28</v>
      </c>
      <c r="D5" s="128" t="s">
        <v>28</v>
      </c>
      <c r="E5" s="128" t="s">
        <v>28</v>
      </c>
      <c r="F5" s="129" t="s">
        <v>28</v>
      </c>
      <c r="G5" s="107">
        <v>0</v>
      </c>
      <c r="H5" s="124"/>
      <c r="I5" s="107"/>
      <c r="J5" s="128" t="s">
        <v>28</v>
      </c>
      <c r="K5" s="125"/>
    </row>
    <row r="6" spans="1:11" ht="19.5">
      <c r="A6" s="126" t="s">
        <v>291</v>
      </c>
      <c r="B6" s="127">
        <v>1655</v>
      </c>
      <c r="C6" s="127">
        <v>1924</v>
      </c>
      <c r="D6" s="130">
        <v>2036</v>
      </c>
      <c r="E6" s="121">
        <v>2177</v>
      </c>
      <c r="F6" s="131">
        <v>2481</v>
      </c>
      <c r="G6" s="131">
        <v>2567</v>
      </c>
      <c r="H6" s="131">
        <v>2528</v>
      </c>
      <c r="I6" s="121">
        <v>450</v>
      </c>
      <c r="J6" s="107">
        <v>3026</v>
      </c>
      <c r="K6" s="107">
        <v>2489</v>
      </c>
    </row>
    <row r="7" spans="1:11" ht="19.5">
      <c r="A7" s="126" t="s">
        <v>292</v>
      </c>
      <c r="B7" s="127">
        <v>181</v>
      </c>
      <c r="C7" s="127">
        <v>160</v>
      </c>
      <c r="D7" s="130">
        <v>172</v>
      </c>
      <c r="E7" s="121">
        <v>215</v>
      </c>
      <c r="F7" s="131">
        <v>284</v>
      </c>
      <c r="G7" s="131">
        <v>399</v>
      </c>
      <c r="H7" s="131">
        <v>313</v>
      </c>
      <c r="I7" s="121">
        <v>370</v>
      </c>
      <c r="J7" s="107">
        <v>459</v>
      </c>
      <c r="K7" s="107">
        <v>424</v>
      </c>
    </row>
    <row r="8" spans="1:11" ht="19.5">
      <c r="A8" s="126" t="s">
        <v>293</v>
      </c>
      <c r="B8" s="127">
        <v>4</v>
      </c>
      <c r="C8" s="127">
        <v>4</v>
      </c>
      <c r="D8" s="128" t="s">
        <v>28</v>
      </c>
      <c r="E8" s="121">
        <v>1</v>
      </c>
      <c r="F8" s="131">
        <v>2</v>
      </c>
      <c r="G8" s="131">
        <v>6</v>
      </c>
      <c r="H8" s="131">
        <v>2</v>
      </c>
      <c r="I8" s="121">
        <v>6</v>
      </c>
      <c r="J8" s="107">
        <v>8</v>
      </c>
      <c r="K8" s="107">
        <v>3</v>
      </c>
    </row>
    <row r="9" spans="1:11" ht="19.5">
      <c r="A9" s="46" t="s">
        <v>277</v>
      </c>
      <c r="B9" s="132">
        <f>SUM(B5:B8)</f>
        <v>2490</v>
      </c>
      <c r="C9" s="132">
        <f>SUM(C6:C8)</f>
        <v>2088</v>
      </c>
      <c r="D9" s="46">
        <f>SUM(D6:D8)</f>
        <v>2208</v>
      </c>
      <c r="E9" s="46">
        <f>SUM(E6:E8)</f>
        <v>2393</v>
      </c>
      <c r="F9" s="133">
        <v>2767</v>
      </c>
      <c r="G9" s="122">
        <v>2972</v>
      </c>
      <c r="H9" s="122">
        <v>2843</v>
      </c>
      <c r="I9" s="88">
        <f>SUM(I6:I8)</f>
        <v>826</v>
      </c>
      <c r="J9" s="49">
        <v>3493</v>
      </c>
      <c r="K9" s="49">
        <f>SUM(K5:K8)</f>
        <v>2916</v>
      </c>
    </row>
    <row r="10" spans="1:11" ht="19.5">
      <c r="A10" s="462" t="s">
        <v>294</v>
      </c>
      <c r="B10" s="463"/>
      <c r="C10" s="463"/>
      <c r="D10" s="463"/>
      <c r="E10" s="463"/>
      <c r="F10" s="463"/>
      <c r="G10" s="463"/>
      <c r="H10" s="463"/>
      <c r="I10" s="463"/>
      <c r="J10" s="463"/>
      <c r="K10" s="464"/>
    </row>
    <row r="11" spans="1:11" ht="19.5">
      <c r="A11" s="126" t="s">
        <v>290</v>
      </c>
      <c r="B11" s="130" t="s">
        <v>28</v>
      </c>
      <c r="C11" s="130" t="s">
        <v>28</v>
      </c>
      <c r="D11" s="130" t="s">
        <v>28</v>
      </c>
      <c r="E11" s="130" t="s">
        <v>28</v>
      </c>
      <c r="F11" s="134"/>
      <c r="G11" s="131">
        <v>0</v>
      </c>
      <c r="H11" s="131"/>
      <c r="I11" s="121"/>
      <c r="J11" s="130" t="s">
        <v>28</v>
      </c>
      <c r="K11" s="107"/>
    </row>
    <row r="12" spans="1:11" ht="19.5">
      <c r="A12" s="126" t="s">
        <v>291</v>
      </c>
      <c r="B12" s="127">
        <v>144</v>
      </c>
      <c r="C12" s="127">
        <v>183</v>
      </c>
      <c r="D12" s="130">
        <v>226</v>
      </c>
      <c r="E12" s="121">
        <v>364</v>
      </c>
      <c r="F12" s="131">
        <v>285</v>
      </c>
      <c r="G12" s="131">
        <v>442</v>
      </c>
      <c r="H12" s="131">
        <v>369</v>
      </c>
      <c r="I12" s="121">
        <v>401</v>
      </c>
      <c r="J12" s="107">
        <v>381</v>
      </c>
      <c r="K12" s="107">
        <v>535</v>
      </c>
    </row>
    <row r="13" spans="1:11" ht="19.5">
      <c r="A13" s="126" t="s">
        <v>292</v>
      </c>
      <c r="B13" s="127">
        <v>116</v>
      </c>
      <c r="C13" s="127">
        <v>81</v>
      </c>
      <c r="D13" s="130">
        <v>26</v>
      </c>
      <c r="E13" s="121">
        <v>62</v>
      </c>
      <c r="F13" s="131">
        <v>36</v>
      </c>
      <c r="G13" s="131">
        <v>62</v>
      </c>
      <c r="H13" s="131">
        <v>17</v>
      </c>
      <c r="I13" s="121">
        <v>58</v>
      </c>
      <c r="J13" s="107">
        <v>94</v>
      </c>
      <c r="K13" s="107">
        <v>115</v>
      </c>
    </row>
    <row r="14" spans="1:11" ht="19.5">
      <c r="A14" s="126" t="s">
        <v>293</v>
      </c>
      <c r="B14" s="127">
        <v>3</v>
      </c>
      <c r="C14" s="127">
        <v>5</v>
      </c>
      <c r="D14" s="130">
        <v>6</v>
      </c>
      <c r="E14" s="121">
        <v>5</v>
      </c>
      <c r="F14" s="131">
        <v>9</v>
      </c>
      <c r="G14" s="131">
        <v>1</v>
      </c>
      <c r="H14" s="131">
        <v>3</v>
      </c>
      <c r="I14" s="121">
        <v>3</v>
      </c>
      <c r="J14" s="107">
        <v>1</v>
      </c>
      <c r="K14" s="107"/>
    </row>
    <row r="15" spans="1:11" ht="19.5">
      <c r="A15" s="46" t="s">
        <v>49</v>
      </c>
      <c r="B15" s="132">
        <f>SUM(B12:B14)</f>
        <v>263</v>
      </c>
      <c r="C15" s="132">
        <f>SUM(C12:C14)</f>
        <v>269</v>
      </c>
      <c r="D15" s="46">
        <f>SUM(D12:D14)</f>
        <v>258</v>
      </c>
      <c r="E15" s="46">
        <f>SUM(E12:E14)</f>
        <v>431</v>
      </c>
      <c r="F15" s="133">
        <v>330</v>
      </c>
      <c r="G15" s="122">
        <v>505</v>
      </c>
      <c r="H15" s="122">
        <v>389</v>
      </c>
      <c r="I15" s="88">
        <f>SUM(I12:I14)</f>
        <v>462</v>
      </c>
      <c r="J15" s="49">
        <v>476</v>
      </c>
      <c r="K15" s="49">
        <f>SUM(K11:K14)</f>
        <v>650</v>
      </c>
    </row>
    <row r="16" spans="1:11" ht="19.5">
      <c r="A16" s="462" t="s">
        <v>295</v>
      </c>
      <c r="B16" s="463"/>
      <c r="C16" s="463"/>
      <c r="D16" s="463"/>
      <c r="E16" s="463"/>
      <c r="F16" s="463"/>
      <c r="G16" s="463"/>
      <c r="H16" s="463"/>
      <c r="I16" s="463"/>
      <c r="J16" s="463"/>
      <c r="K16" s="464"/>
    </row>
    <row r="17" spans="1:11" ht="19.5">
      <c r="A17" s="126" t="s">
        <v>296</v>
      </c>
      <c r="B17" s="128" t="s">
        <v>28</v>
      </c>
      <c r="C17" s="128" t="s">
        <v>28</v>
      </c>
      <c r="D17" s="128" t="s">
        <v>28</v>
      </c>
      <c r="E17" s="128" t="s">
        <v>28</v>
      </c>
      <c r="F17" s="129"/>
      <c r="G17" s="131">
        <v>0</v>
      </c>
      <c r="H17" s="131"/>
      <c r="I17" s="121"/>
      <c r="J17" s="128" t="s">
        <v>28</v>
      </c>
      <c r="K17" s="107"/>
    </row>
    <row r="18" spans="1:11" ht="19.5">
      <c r="A18" s="126" t="s">
        <v>297</v>
      </c>
      <c r="B18" s="127">
        <v>289</v>
      </c>
      <c r="C18" s="127">
        <v>286</v>
      </c>
      <c r="D18" s="128" t="s">
        <v>28</v>
      </c>
      <c r="E18" s="121">
        <v>283</v>
      </c>
      <c r="F18" s="131">
        <v>504</v>
      </c>
      <c r="G18" s="131">
        <v>437</v>
      </c>
      <c r="H18" s="131">
        <v>470</v>
      </c>
      <c r="I18" s="121">
        <v>470</v>
      </c>
      <c r="J18" s="107"/>
      <c r="K18" s="107"/>
    </row>
    <row r="19" spans="1:11" ht="19.5">
      <c r="A19" s="126" t="s">
        <v>298</v>
      </c>
      <c r="B19" s="127">
        <v>890</v>
      </c>
      <c r="C19" s="127">
        <v>846</v>
      </c>
      <c r="D19" s="130">
        <v>1174</v>
      </c>
      <c r="E19" s="121">
        <v>885</v>
      </c>
      <c r="F19" s="131">
        <v>1500</v>
      </c>
      <c r="G19" s="131">
        <v>1519</v>
      </c>
      <c r="H19" s="131">
        <v>1229</v>
      </c>
      <c r="I19" s="121">
        <v>432</v>
      </c>
      <c r="J19" s="107">
        <v>1632</v>
      </c>
      <c r="K19" s="107">
        <v>2503</v>
      </c>
    </row>
    <row r="20" spans="1:11" ht="19.5">
      <c r="A20" s="126" t="s">
        <v>299</v>
      </c>
      <c r="B20" s="127">
        <v>153</v>
      </c>
      <c r="C20" s="127">
        <v>188</v>
      </c>
      <c r="D20" s="130">
        <v>270</v>
      </c>
      <c r="E20" s="121">
        <v>1057</v>
      </c>
      <c r="F20" s="131">
        <v>371</v>
      </c>
      <c r="G20" s="131">
        <v>198</v>
      </c>
      <c r="H20" s="131">
        <v>153</v>
      </c>
      <c r="I20" s="121">
        <v>905</v>
      </c>
      <c r="J20" s="107">
        <v>369</v>
      </c>
      <c r="K20" s="107">
        <v>367</v>
      </c>
    </row>
    <row r="21" spans="1:11" s="4" customFormat="1" ht="17.25">
      <c r="A21" s="148" t="s">
        <v>300</v>
      </c>
      <c r="B21" s="149" t="s">
        <v>28</v>
      </c>
      <c r="C21" s="97">
        <v>3</v>
      </c>
      <c r="D21" s="150">
        <v>3</v>
      </c>
      <c r="E21" s="151">
        <v>40</v>
      </c>
      <c r="F21" s="152">
        <v>2</v>
      </c>
      <c r="G21" s="152">
        <v>0</v>
      </c>
      <c r="H21" s="152">
        <v>3</v>
      </c>
      <c r="I21" s="151">
        <v>3</v>
      </c>
      <c r="J21" s="94">
        <v>3</v>
      </c>
      <c r="K21" s="94">
        <v>3</v>
      </c>
    </row>
    <row r="22" spans="1:11" s="4" customFormat="1" ht="17.25">
      <c r="A22" s="148" t="s">
        <v>301</v>
      </c>
      <c r="B22" s="149" t="s">
        <v>28</v>
      </c>
      <c r="C22" s="149" t="s">
        <v>28</v>
      </c>
      <c r="D22" s="149" t="s">
        <v>28</v>
      </c>
      <c r="E22" s="151">
        <v>5</v>
      </c>
      <c r="F22" s="152">
        <v>5</v>
      </c>
      <c r="G22" s="152">
        <v>21</v>
      </c>
      <c r="H22" s="152">
        <v>67</v>
      </c>
      <c r="I22" s="151"/>
      <c r="J22" s="94">
        <v>40</v>
      </c>
      <c r="K22" s="94">
        <v>9</v>
      </c>
    </row>
    <row r="23" spans="1:11" ht="19.5">
      <c r="A23" s="46" t="s">
        <v>49</v>
      </c>
      <c r="B23" s="132">
        <f>SUM(B18:B21)</f>
        <v>1332</v>
      </c>
      <c r="C23" s="132">
        <f>SUM(C18:C21)</f>
        <v>1323</v>
      </c>
      <c r="D23" s="46">
        <f>SUM(D19:D21)</f>
        <v>1447</v>
      </c>
      <c r="E23" s="46">
        <f>SUM(E17:E22)</f>
        <v>2270</v>
      </c>
      <c r="F23" s="133">
        <v>2382</v>
      </c>
      <c r="G23" s="122">
        <v>2175</v>
      </c>
      <c r="H23" s="122">
        <v>1992</v>
      </c>
      <c r="I23" s="88">
        <f>SUM(I18:I22)</f>
        <v>1810</v>
      </c>
      <c r="J23" s="49">
        <v>2044</v>
      </c>
      <c r="K23" s="49">
        <f>SUM(K17:K22)</f>
        <v>2882</v>
      </c>
    </row>
    <row r="24" spans="1:11" ht="19.5">
      <c r="A24" s="462" t="s">
        <v>302</v>
      </c>
      <c r="B24" s="463"/>
      <c r="C24" s="463"/>
      <c r="D24" s="463"/>
      <c r="E24" s="463"/>
      <c r="F24" s="463"/>
      <c r="G24" s="463"/>
      <c r="H24" s="463"/>
      <c r="I24" s="463"/>
      <c r="J24" s="463"/>
      <c r="K24" s="464"/>
    </row>
    <row r="25" spans="1:11" ht="19.5">
      <c r="A25" s="126" t="s">
        <v>290</v>
      </c>
      <c r="B25" s="127">
        <v>51</v>
      </c>
      <c r="C25" s="128" t="s">
        <v>28</v>
      </c>
      <c r="D25" s="128" t="s">
        <v>28</v>
      </c>
      <c r="E25" s="128" t="s">
        <v>28</v>
      </c>
      <c r="F25" s="129"/>
      <c r="G25" s="131"/>
      <c r="H25" s="131"/>
      <c r="I25" s="121"/>
      <c r="J25" s="128" t="s">
        <v>28</v>
      </c>
      <c r="K25" s="107"/>
    </row>
    <row r="26" spans="1:11" ht="19.5">
      <c r="A26" s="126" t="s">
        <v>291</v>
      </c>
      <c r="B26" s="127">
        <v>84</v>
      </c>
      <c r="C26" s="127">
        <v>122</v>
      </c>
      <c r="D26" s="130">
        <v>217</v>
      </c>
      <c r="E26" s="121">
        <v>204</v>
      </c>
      <c r="F26" s="131">
        <v>208</v>
      </c>
      <c r="G26" s="131">
        <v>200</v>
      </c>
      <c r="H26" s="131">
        <v>214</v>
      </c>
      <c r="I26" s="121">
        <v>214</v>
      </c>
      <c r="J26" s="107">
        <v>197</v>
      </c>
      <c r="K26" s="107">
        <v>261</v>
      </c>
    </row>
    <row r="27" spans="1:11" ht="19.5">
      <c r="A27" s="126" t="s">
        <v>292</v>
      </c>
      <c r="B27" s="127">
        <v>41</v>
      </c>
      <c r="C27" s="127">
        <v>10</v>
      </c>
      <c r="D27" s="128" t="s">
        <v>28</v>
      </c>
      <c r="E27" s="121">
        <v>34</v>
      </c>
      <c r="F27" s="131">
        <v>2</v>
      </c>
      <c r="G27" s="131">
        <v>63</v>
      </c>
      <c r="H27" s="131">
        <v>16</v>
      </c>
      <c r="I27" s="121">
        <v>62</v>
      </c>
      <c r="J27" s="107">
        <v>27</v>
      </c>
      <c r="K27" s="107">
        <v>47</v>
      </c>
    </row>
    <row r="28" spans="1:11" ht="19.5">
      <c r="A28" s="126" t="s">
        <v>303</v>
      </c>
      <c r="B28" s="128" t="s">
        <v>28</v>
      </c>
      <c r="C28" s="127">
        <v>1</v>
      </c>
      <c r="D28" s="128" t="s">
        <v>28</v>
      </c>
      <c r="E28" s="121">
        <v>2</v>
      </c>
      <c r="F28" s="131"/>
      <c r="G28" s="131">
        <v>1</v>
      </c>
      <c r="H28" s="131"/>
      <c r="I28" s="121">
        <v>3</v>
      </c>
      <c r="J28" s="107"/>
      <c r="K28" s="107">
        <v>2</v>
      </c>
    </row>
    <row r="29" spans="1:11" ht="19.5">
      <c r="A29" s="46" t="s">
        <v>49</v>
      </c>
      <c r="B29" s="132">
        <f>SUM(B25:B28)</f>
        <v>176</v>
      </c>
      <c r="C29" s="132">
        <f>SUM(C26:C28)</f>
        <v>133</v>
      </c>
      <c r="D29" s="46">
        <f>SUM(D26:D28)</f>
        <v>217</v>
      </c>
      <c r="E29" s="46">
        <f>SUM(E26:E28)</f>
        <v>240</v>
      </c>
      <c r="F29" s="133">
        <v>210</v>
      </c>
      <c r="G29" s="122">
        <v>264</v>
      </c>
      <c r="H29" s="122">
        <v>230</v>
      </c>
      <c r="I29" s="88">
        <f>SUM(I26:I28)</f>
        <v>279</v>
      </c>
      <c r="J29" s="49">
        <v>224</v>
      </c>
      <c r="K29" s="49">
        <f>SUM(K25:K28)</f>
        <v>310</v>
      </c>
    </row>
    <row r="30" spans="1:11" ht="19.5">
      <c r="A30" s="462" t="s">
        <v>304</v>
      </c>
      <c r="B30" s="463"/>
      <c r="C30" s="463"/>
      <c r="D30" s="463"/>
      <c r="E30" s="463"/>
      <c r="F30" s="463"/>
      <c r="G30" s="463"/>
      <c r="H30" s="463"/>
      <c r="I30" s="463"/>
      <c r="J30" s="463"/>
      <c r="K30" s="464"/>
    </row>
    <row r="31" spans="1:11" ht="19.5">
      <c r="A31" s="126" t="s">
        <v>305</v>
      </c>
      <c r="B31" s="128" t="s">
        <v>28</v>
      </c>
      <c r="C31" s="128" t="s">
        <v>28</v>
      </c>
      <c r="D31" s="128" t="s">
        <v>28</v>
      </c>
      <c r="E31" s="128" t="s">
        <v>28</v>
      </c>
      <c r="F31" s="129"/>
      <c r="G31" s="131">
        <v>0</v>
      </c>
      <c r="H31" s="131"/>
      <c r="I31" s="121"/>
      <c r="J31" s="128" t="s">
        <v>28</v>
      </c>
      <c r="K31" s="107"/>
    </row>
    <row r="32" spans="1:11" ht="19.5">
      <c r="A32" s="126" t="s">
        <v>306</v>
      </c>
      <c r="B32" s="127">
        <v>2429</v>
      </c>
      <c r="C32" s="127">
        <v>3869</v>
      </c>
      <c r="D32" s="130">
        <v>2534</v>
      </c>
      <c r="E32" s="121">
        <v>3052</v>
      </c>
      <c r="F32" s="131">
        <v>4678</v>
      </c>
      <c r="G32" s="131">
        <v>4807</v>
      </c>
      <c r="H32" s="131">
        <v>4644</v>
      </c>
      <c r="I32" s="121">
        <v>2078</v>
      </c>
      <c r="J32" s="107">
        <v>2979</v>
      </c>
      <c r="K32" s="107">
        <v>5611</v>
      </c>
    </row>
    <row r="33" spans="1:11" ht="19.5">
      <c r="A33" s="126" t="s">
        <v>307</v>
      </c>
      <c r="B33" s="127">
        <v>1183</v>
      </c>
      <c r="C33" s="127">
        <v>1206</v>
      </c>
      <c r="D33" s="130">
        <v>1343</v>
      </c>
      <c r="E33" s="121">
        <v>1278</v>
      </c>
      <c r="F33" s="131">
        <v>1402</v>
      </c>
      <c r="G33" s="131">
        <v>1614</v>
      </c>
      <c r="H33" s="131">
        <v>1466</v>
      </c>
      <c r="I33" s="121">
        <v>874</v>
      </c>
      <c r="J33" s="107">
        <v>1362</v>
      </c>
      <c r="K33" s="107">
        <v>1628</v>
      </c>
    </row>
    <row r="34" spans="1:11" ht="19.5">
      <c r="A34" s="126" t="s">
        <v>308</v>
      </c>
      <c r="B34" s="128" t="s">
        <v>28</v>
      </c>
      <c r="C34" s="128" t="s">
        <v>28</v>
      </c>
      <c r="D34" s="128" t="s">
        <v>28</v>
      </c>
      <c r="E34" s="121">
        <v>16</v>
      </c>
      <c r="F34" s="131">
        <v>1</v>
      </c>
      <c r="G34" s="131">
        <v>0</v>
      </c>
      <c r="H34" s="131">
        <v>6</v>
      </c>
      <c r="I34" s="121"/>
      <c r="J34" s="107">
        <v>18</v>
      </c>
      <c r="K34" s="107">
        <v>9</v>
      </c>
    </row>
    <row r="35" spans="1:11" ht="19.5">
      <c r="A35" s="126" t="s">
        <v>309</v>
      </c>
      <c r="B35" s="127">
        <v>3</v>
      </c>
      <c r="C35" s="127">
        <v>11</v>
      </c>
      <c r="D35" s="130">
        <v>18</v>
      </c>
      <c r="E35" s="121">
        <v>8</v>
      </c>
      <c r="F35" s="131">
        <v>15</v>
      </c>
      <c r="G35" s="131">
        <v>12</v>
      </c>
      <c r="H35" s="131">
        <v>11</v>
      </c>
      <c r="I35" s="121">
        <v>22</v>
      </c>
      <c r="J35" s="107">
        <v>20</v>
      </c>
      <c r="K35" s="107">
        <v>44</v>
      </c>
    </row>
    <row r="36" spans="1:11" ht="19.5">
      <c r="A36" s="46" t="s">
        <v>49</v>
      </c>
      <c r="B36" s="132">
        <f>SUM(B32:B35)</f>
        <v>3615</v>
      </c>
      <c r="C36" s="132">
        <f>SUM(C32:C35)</f>
        <v>5086</v>
      </c>
      <c r="D36" s="46">
        <f>SUM(D32:D35)</f>
        <v>3895</v>
      </c>
      <c r="E36" s="46">
        <f>SUM(E32:E35)</f>
        <v>4354</v>
      </c>
      <c r="F36" s="133">
        <v>6096</v>
      </c>
      <c r="G36" s="122">
        <v>6433</v>
      </c>
      <c r="H36" s="122">
        <v>6127</v>
      </c>
      <c r="I36" s="88">
        <f>SUM(I32:I35)</f>
        <v>2974</v>
      </c>
      <c r="J36" s="49">
        <v>4379</v>
      </c>
      <c r="K36" s="49">
        <f>SUM(K32:K35)</f>
        <v>7292</v>
      </c>
    </row>
    <row r="37" spans="1:11" ht="19.5">
      <c r="A37" s="462" t="s">
        <v>310</v>
      </c>
      <c r="B37" s="463"/>
      <c r="C37" s="463"/>
      <c r="D37" s="463"/>
      <c r="E37" s="463"/>
      <c r="F37" s="463"/>
      <c r="G37" s="463"/>
      <c r="H37" s="463"/>
      <c r="I37" s="463"/>
      <c r="J37" s="463"/>
      <c r="K37" s="464"/>
    </row>
    <row r="38" spans="1:11" ht="19.5">
      <c r="A38" s="126" t="s">
        <v>305</v>
      </c>
      <c r="B38" s="128" t="s">
        <v>28</v>
      </c>
      <c r="C38" s="128" t="s">
        <v>28</v>
      </c>
      <c r="D38" s="128" t="s">
        <v>28</v>
      </c>
      <c r="E38" s="128" t="s">
        <v>28</v>
      </c>
      <c r="F38" s="129"/>
      <c r="G38" s="131"/>
      <c r="H38" s="131"/>
      <c r="I38" s="121"/>
      <c r="J38" s="128" t="s">
        <v>28</v>
      </c>
      <c r="K38" s="107"/>
    </row>
    <row r="39" spans="1:11" ht="19.5">
      <c r="A39" s="126" t="s">
        <v>306</v>
      </c>
      <c r="B39" s="127">
        <v>445</v>
      </c>
      <c r="C39" s="127">
        <v>523</v>
      </c>
      <c r="D39" s="130">
        <v>797</v>
      </c>
      <c r="E39" s="121">
        <v>1051</v>
      </c>
      <c r="F39" s="131">
        <v>1292</v>
      </c>
      <c r="G39" s="131">
        <v>1577</v>
      </c>
      <c r="H39" s="131">
        <v>1871</v>
      </c>
      <c r="I39" s="121">
        <v>779</v>
      </c>
      <c r="J39" s="107">
        <v>915</v>
      </c>
      <c r="K39" s="107">
        <v>2245</v>
      </c>
    </row>
    <row r="40" spans="1:11" ht="19.5">
      <c r="A40" s="126" t="s">
        <v>307</v>
      </c>
      <c r="B40" s="127">
        <v>35</v>
      </c>
      <c r="C40" s="127">
        <v>46</v>
      </c>
      <c r="D40" s="130">
        <v>47</v>
      </c>
      <c r="E40" s="121">
        <v>54</v>
      </c>
      <c r="F40" s="131">
        <v>56</v>
      </c>
      <c r="G40" s="131">
        <v>80</v>
      </c>
      <c r="H40" s="131">
        <v>41</v>
      </c>
      <c r="I40" s="121">
        <v>98</v>
      </c>
      <c r="J40" s="107">
        <v>79</v>
      </c>
      <c r="K40" s="107">
        <v>114</v>
      </c>
    </row>
    <row r="41" spans="1:11" ht="19.5">
      <c r="A41" s="126" t="s">
        <v>309</v>
      </c>
      <c r="B41" s="127">
        <v>3</v>
      </c>
      <c r="C41" s="127">
        <v>1</v>
      </c>
      <c r="D41" s="130">
        <v>3</v>
      </c>
      <c r="E41" s="121">
        <v>3</v>
      </c>
      <c r="F41" s="131">
        <v>2</v>
      </c>
      <c r="G41" s="131">
        <v>9</v>
      </c>
      <c r="H41" s="131">
        <v>3</v>
      </c>
      <c r="I41" s="121">
        <v>3</v>
      </c>
      <c r="J41" s="107">
        <v>8</v>
      </c>
      <c r="K41" s="107">
        <v>5</v>
      </c>
    </row>
    <row r="42" spans="1:11" ht="19.5">
      <c r="A42" s="46" t="s">
        <v>277</v>
      </c>
      <c r="B42" s="132">
        <f>SUM(B39:B41)</f>
        <v>483</v>
      </c>
      <c r="C42" s="132">
        <f>SUM(C39:C41)</f>
        <v>570</v>
      </c>
      <c r="D42" s="132">
        <f>SUM(D39:D41)</f>
        <v>847</v>
      </c>
      <c r="E42" s="132">
        <f>SUM(E39:E41)</f>
        <v>1108</v>
      </c>
      <c r="F42" s="135">
        <v>1350</v>
      </c>
      <c r="G42" s="122">
        <v>1666</v>
      </c>
      <c r="H42" s="122">
        <v>1915</v>
      </c>
      <c r="I42" s="88">
        <f>SUM(I39:I41)</f>
        <v>880</v>
      </c>
      <c r="J42" s="49">
        <v>1002</v>
      </c>
      <c r="K42" s="49">
        <f>SUM(K38:K41)</f>
        <v>2364</v>
      </c>
    </row>
    <row r="43" spans="1:11" ht="19.5">
      <c r="A43" s="462" t="s">
        <v>311</v>
      </c>
      <c r="B43" s="463"/>
      <c r="C43" s="463"/>
      <c r="D43" s="463"/>
      <c r="E43" s="463"/>
      <c r="F43" s="463"/>
      <c r="G43" s="463"/>
      <c r="H43" s="463"/>
      <c r="I43" s="463"/>
      <c r="J43" s="463"/>
      <c r="K43" s="464"/>
    </row>
    <row r="44" spans="1:11" ht="19.5">
      <c r="A44" s="126" t="s">
        <v>305</v>
      </c>
      <c r="B44" s="128" t="s">
        <v>28</v>
      </c>
      <c r="C44" s="128" t="s">
        <v>28</v>
      </c>
      <c r="D44" s="128" t="s">
        <v>28</v>
      </c>
      <c r="E44" s="128" t="s">
        <v>28</v>
      </c>
      <c r="F44" s="129"/>
      <c r="G44" s="131"/>
      <c r="H44" s="131"/>
      <c r="I44" s="121"/>
      <c r="J44" s="128" t="s">
        <v>28</v>
      </c>
      <c r="K44" s="107"/>
    </row>
    <row r="45" spans="1:11" ht="19.5">
      <c r="A45" s="126" t="s">
        <v>306</v>
      </c>
      <c r="B45" s="127">
        <v>11576</v>
      </c>
      <c r="C45" s="127">
        <v>13369</v>
      </c>
      <c r="D45" s="130">
        <v>23620</v>
      </c>
      <c r="E45" s="121">
        <v>14843</v>
      </c>
      <c r="F45" s="131">
        <v>18743</v>
      </c>
      <c r="G45" s="131">
        <v>17601</v>
      </c>
      <c r="H45" s="131">
        <v>14731</v>
      </c>
      <c r="I45" s="121">
        <v>6435</v>
      </c>
      <c r="J45" s="107">
        <v>17261</v>
      </c>
      <c r="K45" s="107">
        <v>21566</v>
      </c>
    </row>
    <row r="46" spans="1:11" ht="19.5">
      <c r="A46" s="126" t="s">
        <v>307</v>
      </c>
      <c r="B46" s="127">
        <v>2875</v>
      </c>
      <c r="C46" s="127">
        <v>2601</v>
      </c>
      <c r="D46" s="130">
        <v>3603</v>
      </c>
      <c r="E46" s="121">
        <v>3216</v>
      </c>
      <c r="F46" s="131">
        <v>3965</v>
      </c>
      <c r="G46" s="131">
        <v>5183</v>
      </c>
      <c r="H46" s="131">
        <v>4556</v>
      </c>
      <c r="I46" s="121">
        <v>1853</v>
      </c>
      <c r="J46" s="107">
        <v>5576</v>
      </c>
      <c r="K46" s="107">
        <v>7707</v>
      </c>
    </row>
    <row r="47" spans="1:11" ht="19.5">
      <c r="A47" s="126" t="s">
        <v>312</v>
      </c>
      <c r="B47" s="127">
        <v>52</v>
      </c>
      <c r="C47" s="127">
        <v>10</v>
      </c>
      <c r="D47" s="130">
        <v>46</v>
      </c>
      <c r="E47" s="121">
        <v>66</v>
      </c>
      <c r="F47" s="131">
        <v>38</v>
      </c>
      <c r="G47" s="131">
        <v>47</v>
      </c>
      <c r="H47" s="131">
        <v>36</v>
      </c>
      <c r="I47" s="121">
        <v>45</v>
      </c>
      <c r="J47" s="107">
        <v>49</v>
      </c>
      <c r="K47" s="107">
        <v>74</v>
      </c>
    </row>
    <row r="48" spans="1:11" ht="19.5">
      <c r="A48" s="126" t="s">
        <v>313</v>
      </c>
      <c r="B48" s="123"/>
      <c r="C48" s="123"/>
      <c r="D48" s="136"/>
      <c r="E48" s="137"/>
      <c r="F48" s="137"/>
      <c r="G48" s="131"/>
      <c r="H48" s="131"/>
      <c r="I48" s="121">
        <v>7</v>
      </c>
      <c r="J48" s="107">
        <v>45</v>
      </c>
      <c r="K48" s="107"/>
    </row>
    <row r="49" spans="1:11" ht="19.5">
      <c r="A49" s="126" t="s">
        <v>314</v>
      </c>
      <c r="B49" s="127">
        <v>5</v>
      </c>
      <c r="C49" s="127">
        <v>5</v>
      </c>
      <c r="D49" s="130">
        <v>7</v>
      </c>
      <c r="E49" s="121">
        <v>28</v>
      </c>
      <c r="F49" s="131">
        <v>11</v>
      </c>
      <c r="G49" s="131">
        <v>14</v>
      </c>
      <c r="H49" s="131">
        <v>7</v>
      </c>
      <c r="I49" s="121">
        <v>3</v>
      </c>
      <c r="J49" s="107">
        <v>11</v>
      </c>
      <c r="K49" s="107">
        <v>8</v>
      </c>
    </row>
    <row r="50" spans="1:11" ht="19.5">
      <c r="A50" s="46" t="s">
        <v>49</v>
      </c>
      <c r="B50" s="132">
        <f>SUM(B45:B49)</f>
        <v>14508</v>
      </c>
      <c r="C50" s="132">
        <f>SUM(C45:C49)</f>
        <v>15985</v>
      </c>
      <c r="D50" s="132">
        <f>SUM(D45:D49)</f>
        <v>27276</v>
      </c>
      <c r="E50" s="132">
        <f>SUM(E45:E49)</f>
        <v>18153</v>
      </c>
      <c r="F50" s="135">
        <v>22727</v>
      </c>
      <c r="G50" s="122">
        <v>22845</v>
      </c>
      <c r="H50" s="122">
        <v>19330</v>
      </c>
      <c r="I50" s="88">
        <f>SUM(I45:I49)</f>
        <v>8343</v>
      </c>
      <c r="J50" s="49">
        <v>22942</v>
      </c>
      <c r="K50" s="49">
        <f>SUM(K44:K49)</f>
        <v>29355</v>
      </c>
    </row>
    <row r="51" spans="1:11" ht="19.5">
      <c r="A51" s="462" t="s">
        <v>315</v>
      </c>
      <c r="B51" s="463"/>
      <c r="C51" s="463"/>
      <c r="D51" s="463"/>
      <c r="E51" s="463"/>
      <c r="F51" s="463"/>
      <c r="G51" s="463"/>
      <c r="H51" s="463"/>
      <c r="I51" s="463"/>
      <c r="J51" s="463"/>
      <c r="K51" s="464"/>
    </row>
    <row r="52" spans="1:11" ht="19.5">
      <c r="A52" s="126" t="s">
        <v>305</v>
      </c>
      <c r="B52" s="128" t="s">
        <v>28</v>
      </c>
      <c r="C52" s="128" t="s">
        <v>28</v>
      </c>
      <c r="D52" s="128" t="s">
        <v>28</v>
      </c>
      <c r="E52" s="128" t="s">
        <v>28</v>
      </c>
      <c r="F52" s="129"/>
      <c r="G52" s="131"/>
      <c r="H52" s="131"/>
      <c r="I52" s="121"/>
      <c r="J52" s="128" t="s">
        <v>28</v>
      </c>
      <c r="K52" s="107"/>
    </row>
    <row r="53" spans="1:11" ht="19.5">
      <c r="A53" s="126" t="s">
        <v>306</v>
      </c>
      <c r="B53" s="127">
        <v>16708</v>
      </c>
      <c r="C53" s="127">
        <v>20941</v>
      </c>
      <c r="D53" s="130">
        <v>24750</v>
      </c>
      <c r="E53" s="121">
        <v>19401</v>
      </c>
      <c r="F53" s="131">
        <v>17965</v>
      </c>
      <c r="G53" s="131">
        <v>14026</v>
      </c>
      <c r="H53" s="131">
        <v>10787</v>
      </c>
      <c r="I53" s="121">
        <v>4486</v>
      </c>
      <c r="J53" s="107">
        <v>11281</v>
      </c>
      <c r="K53" s="107">
        <v>15000</v>
      </c>
    </row>
    <row r="54" spans="1:11" ht="19.5">
      <c r="A54" s="126" t="s">
        <v>307</v>
      </c>
      <c r="B54" s="127">
        <v>3529</v>
      </c>
      <c r="C54" s="127">
        <v>3699</v>
      </c>
      <c r="D54" s="130">
        <v>6644</v>
      </c>
      <c r="E54" s="121">
        <v>6937</v>
      </c>
      <c r="F54" s="131">
        <v>6722</v>
      </c>
      <c r="G54" s="131">
        <v>5948</v>
      </c>
      <c r="H54" s="131">
        <v>3998</v>
      </c>
      <c r="I54" s="121">
        <v>2606</v>
      </c>
      <c r="J54" s="107">
        <v>3772</v>
      </c>
      <c r="K54" s="107">
        <v>3400</v>
      </c>
    </row>
    <row r="55" spans="1:11" ht="19.5">
      <c r="A55" s="126" t="s">
        <v>312</v>
      </c>
      <c r="B55" s="127">
        <v>24</v>
      </c>
      <c r="C55" s="127">
        <v>9</v>
      </c>
      <c r="D55" s="130">
        <v>10</v>
      </c>
      <c r="E55" s="121">
        <v>48</v>
      </c>
      <c r="F55" s="131">
        <v>14</v>
      </c>
      <c r="G55" s="131">
        <v>25</v>
      </c>
      <c r="H55" s="131">
        <v>17</v>
      </c>
      <c r="I55" s="121">
        <v>13</v>
      </c>
      <c r="J55" s="107">
        <v>1</v>
      </c>
      <c r="K55" s="107">
        <v>9</v>
      </c>
    </row>
    <row r="56" spans="1:11" ht="19.5">
      <c r="A56" s="126" t="s">
        <v>316</v>
      </c>
      <c r="B56" s="127">
        <v>2</v>
      </c>
      <c r="C56" s="127">
        <v>6</v>
      </c>
      <c r="D56" s="130">
        <v>5</v>
      </c>
      <c r="E56" s="121">
        <v>4</v>
      </c>
      <c r="F56" s="131">
        <v>2</v>
      </c>
      <c r="G56" s="131">
        <v>7</v>
      </c>
      <c r="H56" s="131">
        <v>10</v>
      </c>
      <c r="I56" s="121">
        <v>13</v>
      </c>
      <c r="J56" s="107">
        <v>13</v>
      </c>
      <c r="K56" s="107">
        <v>12</v>
      </c>
    </row>
    <row r="57" spans="1:11" ht="19.5">
      <c r="A57" s="132" t="s">
        <v>49</v>
      </c>
      <c r="B57" s="132">
        <f>SUM(B53:B56)</f>
        <v>20263</v>
      </c>
      <c r="C57" s="132">
        <f>SUM(C53:C56)</f>
        <v>24655</v>
      </c>
      <c r="D57" s="132">
        <f>SUM(D53:D56)</f>
        <v>31409</v>
      </c>
      <c r="E57" s="132">
        <f>SUM(E53:E56)</f>
        <v>26390</v>
      </c>
      <c r="F57" s="135">
        <v>24703</v>
      </c>
      <c r="G57" s="122">
        <v>20006</v>
      </c>
      <c r="H57" s="122">
        <v>14812</v>
      </c>
      <c r="I57" s="88">
        <f>SUM(I53:I56)</f>
        <v>7118</v>
      </c>
      <c r="J57" s="49">
        <v>15067</v>
      </c>
      <c r="K57" s="49">
        <f>SUM(K53:K56)</f>
        <v>18421</v>
      </c>
    </row>
    <row r="58" spans="1:11" ht="19.5">
      <c r="A58" s="462" t="s">
        <v>317</v>
      </c>
      <c r="B58" s="463"/>
      <c r="C58" s="463"/>
      <c r="D58" s="463"/>
      <c r="E58" s="463"/>
      <c r="F58" s="463"/>
      <c r="G58" s="463"/>
      <c r="H58" s="463"/>
      <c r="I58" s="463"/>
      <c r="J58" s="463"/>
      <c r="K58" s="464"/>
    </row>
    <row r="59" spans="1:11" ht="19.5">
      <c r="A59" s="126" t="s">
        <v>318</v>
      </c>
      <c r="B59" s="127">
        <v>32</v>
      </c>
      <c r="C59" s="128" t="s">
        <v>28</v>
      </c>
      <c r="D59" s="128" t="s">
        <v>28</v>
      </c>
      <c r="E59" s="128" t="s">
        <v>28</v>
      </c>
      <c r="F59" s="129"/>
      <c r="G59" s="131"/>
      <c r="H59" s="131"/>
      <c r="I59" s="121"/>
      <c r="J59" s="128" t="s">
        <v>28</v>
      </c>
      <c r="K59" s="107"/>
    </row>
    <row r="60" spans="1:11" ht="19.5">
      <c r="A60" s="126" t="s">
        <v>297</v>
      </c>
      <c r="B60" s="128" t="s">
        <v>28</v>
      </c>
      <c r="C60" s="128" t="s">
        <v>28</v>
      </c>
      <c r="D60" s="128" t="s">
        <v>28</v>
      </c>
      <c r="E60" s="128" t="s">
        <v>28</v>
      </c>
      <c r="F60" s="129"/>
      <c r="G60" s="131"/>
      <c r="H60" s="131"/>
      <c r="I60" s="121"/>
      <c r="J60" s="128" t="s">
        <v>28</v>
      </c>
      <c r="K60" s="107"/>
    </row>
    <row r="61" spans="1:11" ht="19.5">
      <c r="A61" s="126" t="s">
        <v>298</v>
      </c>
      <c r="B61" s="127">
        <v>6547</v>
      </c>
      <c r="C61" s="127">
        <v>7558</v>
      </c>
      <c r="D61" s="130">
        <v>10089</v>
      </c>
      <c r="E61" s="121">
        <v>7275</v>
      </c>
      <c r="F61" s="131">
        <v>7335</v>
      </c>
      <c r="G61" s="131">
        <v>6886</v>
      </c>
      <c r="H61" s="131">
        <v>4494</v>
      </c>
      <c r="I61" s="121">
        <v>3691</v>
      </c>
      <c r="J61" s="121">
        <v>6139</v>
      </c>
      <c r="K61" s="107">
        <v>9170</v>
      </c>
    </row>
    <row r="62" spans="1:11" ht="19.5">
      <c r="A62" s="126" t="s">
        <v>299</v>
      </c>
      <c r="B62" s="127">
        <v>4337</v>
      </c>
      <c r="C62" s="127">
        <v>4162</v>
      </c>
      <c r="D62" s="130">
        <v>5636</v>
      </c>
      <c r="E62" s="121">
        <v>5760</v>
      </c>
      <c r="F62" s="131">
        <v>6741</v>
      </c>
      <c r="G62" s="131">
        <v>6663</v>
      </c>
      <c r="H62" s="131">
        <v>5039</v>
      </c>
      <c r="I62" s="121">
        <v>3673</v>
      </c>
      <c r="J62" s="121">
        <v>126</v>
      </c>
      <c r="K62" s="107">
        <v>5595</v>
      </c>
    </row>
    <row r="63" spans="1:11" ht="19.5">
      <c r="A63" s="126" t="s">
        <v>319</v>
      </c>
      <c r="B63" s="127">
        <v>91</v>
      </c>
      <c r="C63" s="127">
        <v>64</v>
      </c>
      <c r="D63" s="130">
        <v>103</v>
      </c>
      <c r="E63" s="121">
        <v>89</v>
      </c>
      <c r="F63" s="131">
        <v>111</v>
      </c>
      <c r="G63" s="131">
        <v>112</v>
      </c>
      <c r="H63" s="131">
        <v>68</v>
      </c>
      <c r="I63" s="121">
        <v>98</v>
      </c>
      <c r="J63" s="121">
        <v>7132</v>
      </c>
      <c r="K63" s="107">
        <v>221</v>
      </c>
    </row>
    <row r="64" spans="1:11" ht="19.5">
      <c r="A64" s="126" t="s">
        <v>313</v>
      </c>
      <c r="B64" s="127"/>
      <c r="C64" s="127"/>
      <c r="D64" s="130"/>
      <c r="E64" s="121"/>
      <c r="F64" s="131"/>
      <c r="G64" s="131"/>
      <c r="H64" s="131"/>
      <c r="I64" s="121">
        <v>16</v>
      </c>
      <c r="J64" s="121">
        <v>73</v>
      </c>
      <c r="K64" s="107"/>
    </row>
    <row r="65" spans="1:11" ht="19.5">
      <c r="A65" s="126" t="s">
        <v>314</v>
      </c>
      <c r="B65" s="127">
        <v>45</v>
      </c>
      <c r="C65" s="127">
        <v>43</v>
      </c>
      <c r="D65" s="130">
        <v>43</v>
      </c>
      <c r="E65" s="121">
        <v>112</v>
      </c>
      <c r="F65" s="131">
        <v>36</v>
      </c>
      <c r="G65" s="131">
        <v>34</v>
      </c>
      <c r="H65" s="131">
        <v>14</v>
      </c>
      <c r="I65" s="121">
        <v>29</v>
      </c>
      <c r="J65" s="121">
        <v>35</v>
      </c>
      <c r="K65" s="107">
        <v>49</v>
      </c>
    </row>
    <row r="66" spans="1:11" ht="19.5">
      <c r="A66" s="466" t="s">
        <v>320</v>
      </c>
      <c r="B66" s="466"/>
      <c r="C66" s="127">
        <v>246</v>
      </c>
      <c r="D66" s="128" t="s">
        <v>28</v>
      </c>
      <c r="E66" s="128" t="s">
        <v>28</v>
      </c>
      <c r="F66" s="129"/>
      <c r="G66" s="131"/>
      <c r="H66" s="131"/>
      <c r="I66" s="121"/>
      <c r="J66" s="128" t="s">
        <v>28</v>
      </c>
      <c r="K66" s="107"/>
    </row>
    <row r="67" spans="1:11" ht="19.5">
      <c r="A67" s="132" t="s">
        <v>49</v>
      </c>
      <c r="B67" s="132">
        <f>SUM(B59:B65)</f>
        <v>11052</v>
      </c>
      <c r="C67" s="132">
        <f>SUM(C61:C66)</f>
        <v>12073</v>
      </c>
      <c r="D67" s="132">
        <f>SUM(D61:D66)</f>
        <v>15871</v>
      </c>
      <c r="E67" s="132">
        <f>SUM(E61:E66)</f>
        <v>13236</v>
      </c>
      <c r="F67" s="135">
        <v>14223</v>
      </c>
      <c r="G67" s="122">
        <v>13695</v>
      </c>
      <c r="H67" s="122">
        <v>9615</v>
      </c>
      <c r="I67" s="88">
        <f>SUM(I61:I66)</f>
        <v>7507</v>
      </c>
      <c r="J67" s="49">
        <v>13505</v>
      </c>
      <c r="K67" s="49">
        <v>15035</v>
      </c>
    </row>
    <row r="68" spans="1:11" ht="19.5">
      <c r="A68" s="132" t="s">
        <v>321</v>
      </c>
      <c r="B68" s="132">
        <f>B9+B15+B23+B29+B36+B42+B50+B57+B67</f>
        <v>54182</v>
      </c>
      <c r="C68" s="132">
        <f>C9+C15+C23+C29+C36+C42+C50+C57+C66+C67</f>
        <v>62428</v>
      </c>
      <c r="D68" s="132">
        <f>D9+D15+D23+D29+D36+D42+D50+D57+D67</f>
        <v>83428</v>
      </c>
      <c r="E68" s="132">
        <f>E9+E15+E23+E29+E36+E42+E50+E57+E67</f>
        <v>68575</v>
      </c>
      <c r="F68" s="135">
        <v>74788</v>
      </c>
      <c r="G68" s="122">
        <v>70561</v>
      </c>
      <c r="H68" s="88">
        <v>57188</v>
      </c>
      <c r="I68" s="88">
        <f>I67+I57+I50+I42+I36+I29+I23+I15+I9</f>
        <v>30199</v>
      </c>
      <c r="J68" s="49">
        <f>+J9+J15+J23+J29+J36+J42+J50+J57+13505</f>
        <v>63132</v>
      </c>
      <c r="K68" s="49">
        <f>+K9+K15+K23+K29+K36+K42+K50+K57+13505</f>
        <v>77695</v>
      </c>
    </row>
    <row r="69" spans="1:11" s="4" customFormat="1" ht="17.25">
      <c r="A69" s="465" t="s">
        <v>686</v>
      </c>
      <c r="B69" s="465"/>
      <c r="C69" s="120"/>
      <c r="D69" s="265"/>
      <c r="E69" s="266"/>
      <c r="F69" s="266"/>
      <c r="G69" s="120"/>
      <c r="H69" s="120"/>
      <c r="I69" s="120"/>
      <c r="J69" s="120"/>
    </row>
  </sheetData>
  <mergeCells count="14">
    <mergeCell ref="A69:B69"/>
    <mergeCell ref="A16:K16"/>
    <mergeCell ref="A66:B66"/>
    <mergeCell ref="A24:K24"/>
    <mergeCell ref="A30:K30"/>
    <mergeCell ref="A37:K37"/>
    <mergeCell ref="A43:K43"/>
    <mergeCell ref="A51:K51"/>
    <mergeCell ref="A58:K58"/>
    <mergeCell ref="A2:A3"/>
    <mergeCell ref="B2:K2"/>
    <mergeCell ref="A1:K1"/>
    <mergeCell ref="A4:K4"/>
    <mergeCell ref="A10:K10"/>
  </mergeCells>
  <printOptions horizontalCentered="1"/>
  <pageMargins left="0.77" right="0.7" top="0.77" bottom="0.77" header="0.3" footer="0.3"/>
  <pageSetup paperSize="140" fitToHeight="0" orientation="landscape" r:id="rId1"/>
  <rowBreaks count="1" manualBreakCount="1">
    <brk id="3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A77B8-A6F6-4972-87B0-B8467407647B}">
  <sheetPr>
    <pageSetUpPr fitToPage="1"/>
  </sheetPr>
  <dimension ref="A1:F22"/>
  <sheetViews>
    <sheetView tabSelected="1" view="pageBreakPreview" zoomScale="145" zoomScaleNormal="100" zoomScaleSheetLayoutView="145" workbookViewId="0">
      <selection activeCell="J16" sqref="J16"/>
    </sheetView>
  </sheetViews>
  <sheetFormatPr defaultRowHeight="15"/>
  <cols>
    <col min="1" max="1" width="9.140625" style="1"/>
    <col min="2" max="2" width="20.28515625" style="1" customWidth="1"/>
    <col min="3" max="3" width="14.85546875" style="1" customWidth="1"/>
    <col min="4" max="4" width="16.140625" style="1" customWidth="1"/>
    <col min="5" max="5" width="23" style="1" customWidth="1"/>
    <col min="6" max="6" width="28.28515625" style="1" customWidth="1"/>
    <col min="7" max="16384" width="9.140625" style="1"/>
  </cols>
  <sheetData>
    <row r="1" spans="1:6" ht="39.75" customHeight="1">
      <c r="A1" s="467" t="s">
        <v>696</v>
      </c>
      <c r="B1" s="467"/>
      <c r="C1" s="467"/>
      <c r="D1" s="467"/>
      <c r="E1" s="467"/>
      <c r="F1" s="467"/>
    </row>
    <row r="2" spans="1:6" s="141" customFormat="1" ht="78">
      <c r="A2" s="272" t="s">
        <v>0</v>
      </c>
      <c r="B2" s="180" t="s">
        <v>1</v>
      </c>
      <c r="C2" s="180" t="s">
        <v>17</v>
      </c>
      <c r="D2" s="180" t="s">
        <v>559</v>
      </c>
      <c r="E2" s="180" t="s">
        <v>18</v>
      </c>
      <c r="F2" s="180" t="s">
        <v>668</v>
      </c>
    </row>
    <row r="3" spans="1:6" ht="19.5">
      <c r="A3" s="271">
        <v>1</v>
      </c>
      <c r="B3" s="270" t="s">
        <v>2</v>
      </c>
      <c r="C3" s="140">
        <v>80.400000000000006</v>
      </c>
      <c r="D3" s="140"/>
      <c r="E3" s="140">
        <v>46.1</v>
      </c>
      <c r="F3" s="140"/>
    </row>
    <row r="4" spans="1:6" ht="19.5">
      <c r="A4" s="271">
        <v>2</v>
      </c>
      <c r="B4" s="270" t="s">
        <v>3</v>
      </c>
      <c r="C4" s="140">
        <v>85.8</v>
      </c>
      <c r="D4" s="140"/>
      <c r="E4" s="140">
        <v>61</v>
      </c>
      <c r="F4" s="140"/>
    </row>
    <row r="5" spans="1:6" ht="19.5">
      <c r="A5" s="271">
        <v>3</v>
      </c>
      <c r="B5" s="270" t="s">
        <v>4</v>
      </c>
      <c r="C5" s="140">
        <v>82.4</v>
      </c>
      <c r="D5" s="140"/>
      <c r="E5" s="140">
        <v>45.9</v>
      </c>
      <c r="F5" s="140"/>
    </row>
    <row r="6" spans="1:6" ht="19.5">
      <c r="A6" s="271">
        <v>4</v>
      </c>
      <c r="B6" s="270" t="s">
        <v>5</v>
      </c>
      <c r="C6" s="140">
        <v>82.9</v>
      </c>
      <c r="D6" s="140"/>
      <c r="E6" s="140">
        <v>64.3</v>
      </c>
      <c r="F6" s="140"/>
    </row>
    <row r="7" spans="1:6" ht="19.5">
      <c r="A7" s="271">
        <v>5</v>
      </c>
      <c r="B7" s="270" t="s">
        <v>6</v>
      </c>
      <c r="C7" s="140">
        <v>83.6</v>
      </c>
      <c r="D7" s="140"/>
      <c r="E7" s="140">
        <v>70.3</v>
      </c>
      <c r="F7" s="140"/>
    </row>
    <row r="8" spans="1:6" ht="19.5">
      <c r="A8" s="271">
        <v>6</v>
      </c>
      <c r="B8" s="270" t="s">
        <v>7</v>
      </c>
      <c r="C8" s="140">
        <v>86.5</v>
      </c>
      <c r="D8" s="140"/>
      <c r="E8" s="140">
        <v>82</v>
      </c>
      <c r="F8" s="140"/>
    </row>
    <row r="9" spans="1:6" ht="19.5">
      <c r="A9" s="271">
        <v>7</v>
      </c>
      <c r="B9" s="270" t="s">
        <v>8</v>
      </c>
      <c r="C9" s="140">
        <v>87</v>
      </c>
      <c r="D9" s="140"/>
      <c r="E9" s="140">
        <v>87.1</v>
      </c>
      <c r="F9" s="140"/>
    </row>
    <row r="10" spans="1:6" ht="19.5">
      <c r="A10" s="271">
        <v>8</v>
      </c>
      <c r="B10" s="270" t="s">
        <v>9</v>
      </c>
      <c r="C10" s="140">
        <v>87.4</v>
      </c>
      <c r="D10" s="140"/>
      <c r="E10" s="140">
        <v>96.6</v>
      </c>
      <c r="F10" s="140"/>
    </row>
    <row r="11" spans="1:6" ht="19.5">
      <c r="A11" s="271">
        <v>9</v>
      </c>
      <c r="B11" s="270" t="s">
        <v>10</v>
      </c>
      <c r="C11" s="140">
        <v>88</v>
      </c>
      <c r="D11" s="140"/>
      <c r="E11" s="140">
        <v>98.6</v>
      </c>
      <c r="F11" s="140"/>
    </row>
    <row r="12" spans="1:6" ht="19.5">
      <c r="A12" s="271">
        <v>10</v>
      </c>
      <c r="B12" s="270" t="s">
        <v>11</v>
      </c>
      <c r="C12" s="140">
        <v>89</v>
      </c>
      <c r="D12" s="140">
        <v>21</v>
      </c>
      <c r="E12" s="140">
        <v>99.7</v>
      </c>
      <c r="F12" s="140">
        <v>0</v>
      </c>
    </row>
    <row r="13" spans="1:6" ht="19.5">
      <c r="A13" s="271">
        <v>11</v>
      </c>
      <c r="B13" s="270" t="s">
        <v>12</v>
      </c>
      <c r="C13" s="140">
        <v>91</v>
      </c>
      <c r="D13" s="140">
        <v>23</v>
      </c>
      <c r="E13" s="140">
        <v>100</v>
      </c>
      <c r="F13" s="140">
        <v>2.1</v>
      </c>
    </row>
    <row r="14" spans="1:6" ht="19.5">
      <c r="A14" s="271">
        <v>12</v>
      </c>
      <c r="B14" s="138" t="s">
        <v>13</v>
      </c>
      <c r="C14" s="140">
        <v>93.2</v>
      </c>
      <c r="D14" s="140">
        <v>24.6</v>
      </c>
      <c r="E14" s="140">
        <v>100</v>
      </c>
      <c r="F14" s="140">
        <v>2.1</v>
      </c>
    </row>
    <row r="15" spans="1:6" ht="19.5">
      <c r="A15" s="271">
        <v>13</v>
      </c>
      <c r="B15" s="138" t="s">
        <v>14</v>
      </c>
      <c r="C15" s="139">
        <v>94.9</v>
      </c>
      <c r="D15" s="140">
        <v>25.7</v>
      </c>
      <c r="E15" s="140">
        <v>100</v>
      </c>
      <c r="F15" s="140">
        <v>2.2799999999999998</v>
      </c>
    </row>
    <row r="16" spans="1:6" ht="19.5">
      <c r="A16" s="271">
        <v>14</v>
      </c>
      <c r="B16" s="138" t="s">
        <v>15</v>
      </c>
      <c r="C16" s="139">
        <v>96.4</v>
      </c>
      <c r="D16" s="140">
        <v>26.7</v>
      </c>
      <c r="E16" s="140">
        <v>95.5</v>
      </c>
      <c r="F16" s="140">
        <v>2.34</v>
      </c>
    </row>
    <row r="17" spans="1:6" ht="19.5">
      <c r="A17" s="271">
        <v>15</v>
      </c>
      <c r="B17" s="138" t="s">
        <v>16</v>
      </c>
      <c r="C17" s="139">
        <v>96.7</v>
      </c>
      <c r="D17" s="140">
        <v>27.8</v>
      </c>
      <c r="E17" s="140">
        <v>95.5</v>
      </c>
      <c r="F17" s="140">
        <v>2.34</v>
      </c>
    </row>
    <row r="18" spans="1:6" ht="17.25">
      <c r="A18" s="331" t="s">
        <v>666</v>
      </c>
      <c r="B18" s="331"/>
      <c r="C18" s="331"/>
      <c r="D18" s="3"/>
      <c r="E18" s="338" t="s">
        <v>667</v>
      </c>
      <c r="F18" s="338"/>
    </row>
    <row r="21" spans="1:6" s="147" customFormat="1" ht="11.25"/>
    <row r="22" spans="1:6" s="147" customFormat="1" ht="11.25"/>
  </sheetData>
  <mergeCells count="3">
    <mergeCell ref="A1:F1"/>
    <mergeCell ref="A18:C18"/>
    <mergeCell ref="E18:F18"/>
  </mergeCells>
  <printOptions horizontalCentered="1"/>
  <pageMargins left="0.77" right="0.7" top="0.77" bottom="0.77" header="0.3" footer="0.3"/>
  <pageSetup paperSize="140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2B72E-7095-4AE2-8F30-A2D5FA783015}">
  <sheetPr>
    <pageSetUpPr fitToPage="1"/>
  </sheetPr>
  <dimension ref="A1:Q22"/>
  <sheetViews>
    <sheetView tabSelected="1" view="pageBreakPreview" zoomScale="130" zoomScaleNormal="145" zoomScaleSheetLayoutView="130" workbookViewId="0">
      <selection activeCell="J16" sqref="J16"/>
    </sheetView>
  </sheetViews>
  <sheetFormatPr defaultRowHeight="15"/>
  <cols>
    <col min="1" max="1" width="11.140625" customWidth="1"/>
    <col min="2" max="15" width="12.7109375" customWidth="1"/>
  </cols>
  <sheetData>
    <row r="1" spans="1:17" ht="30.75">
      <c r="A1" s="326" t="s">
        <v>690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</row>
    <row r="2" spans="1:17" s="142" customFormat="1" ht="51.75">
      <c r="A2" s="277" t="s">
        <v>324</v>
      </c>
      <c r="B2" s="22" t="s">
        <v>532</v>
      </c>
      <c r="C2" s="22" t="s">
        <v>533</v>
      </c>
      <c r="D2" s="22" t="s">
        <v>534</v>
      </c>
      <c r="E2" s="22" t="s">
        <v>535</v>
      </c>
      <c r="F2" s="22" t="s">
        <v>528</v>
      </c>
      <c r="G2" s="22" t="s">
        <v>529</v>
      </c>
      <c r="H2" s="22" t="s">
        <v>530</v>
      </c>
      <c r="I2" s="22" t="s">
        <v>531</v>
      </c>
      <c r="J2" s="22" t="s">
        <v>527</v>
      </c>
      <c r="K2" s="22" t="s">
        <v>325</v>
      </c>
      <c r="L2" s="22" t="s">
        <v>326</v>
      </c>
      <c r="M2" s="22" t="s">
        <v>327</v>
      </c>
      <c r="N2" s="22" t="s">
        <v>526</v>
      </c>
      <c r="O2" s="22" t="s">
        <v>561</v>
      </c>
    </row>
    <row r="3" spans="1:17" ht="45" customHeight="1">
      <c r="A3" s="273" t="s">
        <v>328</v>
      </c>
      <c r="B3" s="274">
        <v>655737</v>
      </c>
      <c r="C3" s="274">
        <v>244646</v>
      </c>
      <c r="D3" s="274">
        <v>341106</v>
      </c>
      <c r="E3" s="274">
        <v>28797</v>
      </c>
      <c r="F3" s="274">
        <v>313613</v>
      </c>
      <c r="G3" s="274">
        <v>25492</v>
      </c>
      <c r="H3" s="274">
        <v>16863</v>
      </c>
      <c r="I3" s="274">
        <v>0</v>
      </c>
      <c r="J3" s="274">
        <v>537118</v>
      </c>
      <c r="K3" s="274">
        <v>19223</v>
      </c>
      <c r="L3" s="274">
        <v>2182595</v>
      </c>
      <c r="M3" s="274">
        <v>0</v>
      </c>
      <c r="N3" s="274">
        <v>11389764</v>
      </c>
      <c r="O3" s="274">
        <v>11353764</v>
      </c>
      <c r="Q3" s="8"/>
    </row>
    <row r="4" spans="1:17" ht="45" customHeight="1">
      <c r="A4" s="273" t="s">
        <v>329</v>
      </c>
      <c r="B4" s="274">
        <v>688930</v>
      </c>
      <c r="C4" s="274">
        <v>234634</v>
      </c>
      <c r="D4" s="274">
        <v>231352</v>
      </c>
      <c r="E4" s="274">
        <v>27855</v>
      </c>
      <c r="F4" s="274">
        <v>417201</v>
      </c>
      <c r="G4" s="274">
        <v>27203</v>
      </c>
      <c r="H4" s="274">
        <v>16375</v>
      </c>
      <c r="I4" s="274">
        <v>0</v>
      </c>
      <c r="J4" s="274">
        <v>506718</v>
      </c>
      <c r="K4" s="274">
        <v>20308</v>
      </c>
      <c r="L4" s="274">
        <v>2170576</v>
      </c>
      <c r="M4" s="274">
        <v>0</v>
      </c>
      <c r="N4" s="274">
        <v>12822897.199999999</v>
      </c>
      <c r="O4" s="274">
        <v>12786897.199999999</v>
      </c>
    </row>
    <row r="5" spans="1:17" ht="45" customHeight="1">
      <c r="A5" s="273" t="s">
        <v>330</v>
      </c>
      <c r="B5" s="274">
        <v>792379</v>
      </c>
      <c r="C5" s="274">
        <v>230085</v>
      </c>
      <c r="D5" s="274">
        <v>172842</v>
      </c>
      <c r="E5" s="274">
        <v>27355</v>
      </c>
      <c r="F5" s="274">
        <v>487286</v>
      </c>
      <c r="G5" s="274">
        <v>30912</v>
      </c>
      <c r="H5" s="274">
        <v>31408</v>
      </c>
      <c r="I5" s="274">
        <v>0</v>
      </c>
      <c r="J5" s="274">
        <v>469922</v>
      </c>
      <c r="K5" s="274">
        <v>23346</v>
      </c>
      <c r="L5" s="274">
        <v>2265535</v>
      </c>
      <c r="M5" s="274">
        <v>905725</v>
      </c>
      <c r="N5" s="274">
        <v>17586009.600000001</v>
      </c>
      <c r="O5" s="274">
        <v>16522740.756999999</v>
      </c>
    </row>
    <row r="6" spans="1:17" ht="45" customHeight="1">
      <c r="A6" s="273" t="s">
        <v>331</v>
      </c>
      <c r="B6" s="274">
        <v>871632</v>
      </c>
      <c r="C6" s="274">
        <v>211611</v>
      </c>
      <c r="D6" s="274">
        <v>102178</v>
      </c>
      <c r="E6" s="274">
        <v>27255</v>
      </c>
      <c r="F6" s="274">
        <v>517368</v>
      </c>
      <c r="G6" s="274">
        <v>33115</v>
      </c>
      <c r="H6" s="274">
        <v>43758</v>
      </c>
      <c r="I6" s="274">
        <v>0</v>
      </c>
      <c r="J6" s="274">
        <v>442428</v>
      </c>
      <c r="K6" s="274">
        <v>33457</v>
      </c>
      <c r="L6" s="274">
        <v>2282802</v>
      </c>
      <c r="M6" s="274">
        <v>931623</v>
      </c>
      <c r="N6" s="274">
        <v>35649384</v>
      </c>
      <c r="O6" s="274">
        <v>35467404.32</v>
      </c>
    </row>
    <row r="7" spans="1:17" ht="45" customHeight="1">
      <c r="A7" s="273" t="s">
        <v>332</v>
      </c>
      <c r="B7" s="274">
        <v>990307</v>
      </c>
      <c r="C7" s="274">
        <v>241279</v>
      </c>
      <c r="D7" s="274">
        <v>105480</v>
      </c>
      <c r="E7" s="274">
        <v>0</v>
      </c>
      <c r="F7" s="274">
        <v>569005</v>
      </c>
      <c r="G7" s="274">
        <v>39508</v>
      </c>
      <c r="H7" s="274">
        <v>65292</v>
      </c>
      <c r="I7" s="274">
        <v>0</v>
      </c>
      <c r="J7" s="274">
        <v>521507</v>
      </c>
      <c r="K7" s="274">
        <v>24761</v>
      </c>
      <c r="L7" s="274">
        <v>2557139</v>
      </c>
      <c r="M7" s="274">
        <v>1118406</v>
      </c>
      <c r="N7" s="274">
        <v>40000000</v>
      </c>
      <c r="O7" s="274">
        <v>39789252</v>
      </c>
    </row>
    <row r="8" spans="1:17" ht="45" customHeight="1">
      <c r="A8" s="275" t="s">
        <v>333</v>
      </c>
      <c r="B8" s="276">
        <v>993524</v>
      </c>
      <c r="C8" s="276">
        <v>287603</v>
      </c>
      <c r="D8" s="276">
        <v>114956</v>
      </c>
      <c r="E8" s="276">
        <v>0</v>
      </c>
      <c r="F8" s="276">
        <v>605231</v>
      </c>
      <c r="G8" s="276">
        <v>43540</v>
      </c>
      <c r="H8" s="276">
        <v>74299</v>
      </c>
      <c r="I8" s="276">
        <v>296018</v>
      </c>
      <c r="J8" s="276">
        <v>388140</v>
      </c>
      <c r="K8" s="276">
        <v>24207</v>
      </c>
      <c r="L8" s="274">
        <v>2827518</v>
      </c>
      <c r="M8" s="276">
        <v>1192356</v>
      </c>
      <c r="N8" s="274">
        <v>40991386</v>
      </c>
      <c r="O8" s="274">
        <v>40219679</v>
      </c>
    </row>
    <row r="9" spans="1:17" ht="45" customHeight="1">
      <c r="A9" s="275" t="s">
        <v>334</v>
      </c>
      <c r="B9" s="276">
        <v>1057376</v>
      </c>
      <c r="C9" s="276">
        <v>300394</v>
      </c>
      <c r="D9" s="276">
        <v>94880</v>
      </c>
      <c r="E9" s="276">
        <v>0</v>
      </c>
      <c r="F9" s="276">
        <v>658736</v>
      </c>
      <c r="G9" s="276">
        <v>48387</v>
      </c>
      <c r="H9" s="276">
        <v>83755</v>
      </c>
      <c r="I9" s="276">
        <v>410295</v>
      </c>
      <c r="J9" s="276">
        <v>383926</v>
      </c>
      <c r="K9" s="276">
        <v>24478</v>
      </c>
      <c r="L9" s="274">
        <v>3062227</v>
      </c>
      <c r="M9" s="276">
        <v>1308500</v>
      </c>
      <c r="N9" s="274">
        <v>68310478</v>
      </c>
      <c r="O9" s="274">
        <v>66221752</v>
      </c>
    </row>
    <row r="10" spans="1:17" ht="45" customHeight="1">
      <c r="A10" s="275" t="s">
        <v>335</v>
      </c>
      <c r="B10" s="276">
        <v>1314201</v>
      </c>
      <c r="C10" s="276">
        <v>186047</v>
      </c>
      <c r="D10" s="276">
        <v>280648</v>
      </c>
      <c r="E10" s="276">
        <v>20262</v>
      </c>
      <c r="F10" s="276">
        <v>350436</v>
      </c>
      <c r="G10" s="276">
        <v>55059</v>
      </c>
      <c r="H10" s="276">
        <v>105051</v>
      </c>
      <c r="I10" s="276">
        <v>699855</v>
      </c>
      <c r="J10" s="276">
        <v>421343</v>
      </c>
      <c r="K10" s="276">
        <v>22544</v>
      </c>
      <c r="L10" s="274">
        <v>3455446</v>
      </c>
      <c r="M10" s="276">
        <v>0</v>
      </c>
      <c r="N10" s="274">
        <v>70385519.560000002</v>
      </c>
      <c r="O10" s="274">
        <v>68652712.011999995</v>
      </c>
    </row>
    <row r="11" spans="1:17" ht="45" customHeight="1">
      <c r="A11" s="275" t="s">
        <v>336</v>
      </c>
      <c r="B11" s="276">
        <v>1322315</v>
      </c>
      <c r="C11" s="276">
        <v>191846</v>
      </c>
      <c r="D11" s="276">
        <v>276493</v>
      </c>
      <c r="E11" s="276">
        <v>21068</v>
      </c>
      <c r="F11" s="276">
        <v>360502</v>
      </c>
      <c r="G11" s="276">
        <v>63343</v>
      </c>
      <c r="H11" s="276">
        <v>128223</v>
      </c>
      <c r="I11" s="276">
        <v>806257</v>
      </c>
      <c r="J11" s="276">
        <v>410120</v>
      </c>
      <c r="K11" s="276">
        <v>22538</v>
      </c>
      <c r="L11" s="274">
        <v>3602705</v>
      </c>
      <c r="M11" s="276">
        <v>0</v>
      </c>
      <c r="N11" s="274">
        <v>98024624.505999997</v>
      </c>
      <c r="O11" s="274">
        <v>96059182.496000007</v>
      </c>
    </row>
    <row r="12" spans="1:17" ht="45" customHeight="1">
      <c r="A12" s="275" t="s">
        <v>337</v>
      </c>
      <c r="B12" s="276">
        <v>1627921</v>
      </c>
      <c r="C12" s="276">
        <v>152801</v>
      </c>
      <c r="D12" s="276">
        <v>212670</v>
      </c>
      <c r="E12" s="276">
        <v>16622</v>
      </c>
      <c r="F12" s="276">
        <v>361161</v>
      </c>
      <c r="G12" s="276">
        <v>66281</v>
      </c>
      <c r="H12" s="276">
        <v>138716</v>
      </c>
      <c r="I12" s="276">
        <v>761093</v>
      </c>
      <c r="J12" s="276">
        <v>341468</v>
      </c>
      <c r="K12" s="276">
        <v>22208</v>
      </c>
      <c r="L12" s="274">
        <v>3800277</v>
      </c>
      <c r="M12" s="276">
        <v>0</v>
      </c>
      <c r="N12" s="274">
        <v>110393389.05599999</v>
      </c>
      <c r="O12" s="274">
        <v>108370227.822</v>
      </c>
    </row>
    <row r="13" spans="1:17" ht="45" customHeight="1">
      <c r="A13" s="275" t="s">
        <v>515</v>
      </c>
      <c r="B13" s="276">
        <v>1622516</v>
      </c>
      <c r="C13" s="276">
        <v>158261</v>
      </c>
      <c r="D13" s="276">
        <v>198270</v>
      </c>
      <c r="E13" s="276">
        <v>16844</v>
      </c>
      <c r="F13" s="276">
        <v>376553</v>
      </c>
      <c r="G13" s="276">
        <v>66452</v>
      </c>
      <c r="H13" s="276">
        <v>142185</v>
      </c>
      <c r="I13" s="276">
        <v>761093</v>
      </c>
      <c r="J13" s="276">
        <v>342176</v>
      </c>
      <c r="K13" s="276">
        <v>22247</v>
      </c>
      <c r="L13" s="274">
        <v>3706327</v>
      </c>
      <c r="M13" s="276">
        <v>0</v>
      </c>
      <c r="N13" s="274">
        <v>109710000</v>
      </c>
      <c r="O13" s="274">
        <v>56440000</v>
      </c>
    </row>
    <row r="14" spans="1:17" s="4" customFormat="1" ht="17.25">
      <c r="A14" s="331" t="s">
        <v>669</v>
      </c>
      <c r="B14" s="331"/>
      <c r="C14" s="331"/>
      <c r="D14" s="331"/>
      <c r="E14" s="331"/>
      <c r="F14" s="331"/>
      <c r="G14" s="331"/>
      <c r="H14" s="3"/>
      <c r="I14" s="3"/>
      <c r="J14" s="3"/>
      <c r="K14" s="3"/>
      <c r="L14" s="3"/>
      <c r="M14" s="3"/>
      <c r="N14" s="338" t="s">
        <v>670</v>
      </c>
      <c r="O14" s="338"/>
    </row>
    <row r="15" spans="1:17" s="4" customFormat="1" ht="17.25">
      <c r="A15" s="3" t="s">
        <v>514</v>
      </c>
    </row>
    <row r="16" spans="1:17">
      <c r="A16" s="2"/>
    </row>
    <row r="21" s="4" customFormat="1" ht="11.25"/>
    <row r="22" s="4" customFormat="1" ht="11.25"/>
  </sheetData>
  <mergeCells count="3">
    <mergeCell ref="A1:O1"/>
    <mergeCell ref="A14:G14"/>
    <mergeCell ref="N14:O14"/>
  </mergeCells>
  <printOptions horizontalCentered="1"/>
  <pageMargins left="0.77" right="0.7" top="0.77" bottom="0.77" header="0.3" footer="0.3"/>
  <pageSetup paperSize="140" fitToHeight="0" orientation="landscape" r:id="rId1"/>
  <colBreaks count="1" manualBreakCount="1">
    <brk id="15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14878-C684-49C6-857D-F33807E3486C}">
  <sheetPr>
    <pageSetUpPr fitToPage="1"/>
  </sheetPr>
  <dimension ref="A1:H31"/>
  <sheetViews>
    <sheetView tabSelected="1" view="pageBreakPreview" zoomScale="85" zoomScaleNormal="100" zoomScaleSheetLayoutView="85" workbookViewId="0">
      <selection activeCell="J16" sqref="J16"/>
    </sheetView>
  </sheetViews>
  <sheetFormatPr defaultRowHeight="15"/>
  <cols>
    <col min="1" max="1" width="14.5703125" customWidth="1"/>
    <col min="2" max="8" width="25.7109375" customWidth="1"/>
  </cols>
  <sheetData>
    <row r="1" spans="1:8" ht="30.75">
      <c r="A1" s="468" t="s">
        <v>671</v>
      </c>
      <c r="B1" s="468"/>
      <c r="C1" s="468"/>
      <c r="D1" s="468"/>
      <c r="E1" s="468"/>
      <c r="F1" s="468"/>
      <c r="G1" s="468"/>
      <c r="H1" s="468"/>
    </row>
    <row r="2" spans="1:8" ht="19.5">
      <c r="A2" s="341" t="s">
        <v>19</v>
      </c>
      <c r="B2" s="469" t="s">
        <v>562</v>
      </c>
      <c r="C2" s="469" t="s">
        <v>563</v>
      </c>
      <c r="D2" s="469" t="s">
        <v>564</v>
      </c>
      <c r="E2" s="471" t="s">
        <v>565</v>
      </c>
      <c r="F2" s="471"/>
      <c r="G2" s="471"/>
      <c r="H2" s="341" t="s">
        <v>49</v>
      </c>
    </row>
    <row r="3" spans="1:8" ht="19.5">
      <c r="A3" s="341"/>
      <c r="B3" s="470"/>
      <c r="C3" s="470"/>
      <c r="D3" s="470"/>
      <c r="E3" s="278" t="s">
        <v>566</v>
      </c>
      <c r="F3" s="278" t="s">
        <v>567</v>
      </c>
      <c r="G3" s="278" t="s">
        <v>568</v>
      </c>
      <c r="H3" s="341"/>
    </row>
    <row r="4" spans="1:8" ht="24.95" customHeight="1">
      <c r="A4" s="143" t="s">
        <v>569</v>
      </c>
      <c r="B4" s="144">
        <v>5172400</v>
      </c>
      <c r="C4" s="144">
        <v>3534200</v>
      </c>
      <c r="D4" s="144">
        <v>22325252.835277542</v>
      </c>
      <c r="E4" s="144">
        <v>129905.2</v>
      </c>
      <c r="F4" s="144">
        <v>271101.5</v>
      </c>
      <c r="G4" s="144">
        <v>21434.66</v>
      </c>
      <c r="H4" s="144">
        <f>G4+F4+E4</f>
        <v>422441.36</v>
      </c>
    </row>
    <row r="5" spans="1:8" ht="24.95" customHeight="1">
      <c r="A5" s="143" t="s">
        <v>570</v>
      </c>
      <c r="B5" s="144">
        <v>6181000</v>
      </c>
      <c r="C5" s="144">
        <v>3989500</v>
      </c>
      <c r="D5" s="144">
        <v>24236384.828479953</v>
      </c>
      <c r="E5" s="144">
        <v>132260.65</v>
      </c>
      <c r="F5" s="144">
        <v>408853.52</v>
      </c>
      <c r="G5" s="144">
        <v>1959.23</v>
      </c>
      <c r="H5" s="144">
        <f t="shared" ref="H5:H14" si="0">G5+F5+E5</f>
        <v>543073.4</v>
      </c>
    </row>
    <row r="6" spans="1:8" ht="24.95" customHeight="1">
      <c r="A6" s="143" t="s">
        <v>571</v>
      </c>
      <c r="B6" s="144">
        <v>8194688.8499999996</v>
      </c>
      <c r="C6" s="144">
        <v>4842700</v>
      </c>
      <c r="D6" s="144">
        <v>26081844.377238691</v>
      </c>
      <c r="E6" s="144">
        <v>170728.31</v>
      </c>
      <c r="F6" s="144">
        <v>472075</v>
      </c>
      <c r="G6" s="144">
        <v>2557.44</v>
      </c>
      <c r="H6" s="144">
        <f t="shared" si="0"/>
        <v>645360.75</v>
      </c>
    </row>
    <row r="7" spans="1:8" ht="24.95" customHeight="1">
      <c r="A7" s="143" t="s">
        <v>572</v>
      </c>
      <c r="B7" s="144">
        <v>10489213.539999999</v>
      </c>
      <c r="C7" s="144">
        <v>6171600</v>
      </c>
      <c r="D7" s="144">
        <v>30771449.193089571</v>
      </c>
      <c r="E7" s="144">
        <v>332969.90999999997</v>
      </c>
      <c r="F7" s="144">
        <v>577904</v>
      </c>
      <c r="G7" s="144">
        <v>3149.31</v>
      </c>
      <c r="H7" s="144">
        <f t="shared" si="0"/>
        <v>914023.22</v>
      </c>
    </row>
    <row r="8" spans="1:8" ht="24.95" customHeight="1">
      <c r="A8" s="143" t="s">
        <v>340</v>
      </c>
      <c r="B8" s="144">
        <v>12789948.550000001</v>
      </c>
      <c r="C8" s="144">
        <v>8035300</v>
      </c>
      <c r="D8" s="144">
        <v>34559492.898334257</v>
      </c>
      <c r="E8" s="144">
        <v>387351.82</v>
      </c>
      <c r="F8" s="144">
        <v>624064.54</v>
      </c>
      <c r="G8" s="144">
        <v>14982.51</v>
      </c>
      <c r="H8" s="144">
        <f t="shared" si="0"/>
        <v>1026398.8700000001</v>
      </c>
    </row>
    <row r="9" spans="1:8" ht="24.95" customHeight="1">
      <c r="A9" s="143" t="s">
        <v>231</v>
      </c>
      <c r="B9" s="144">
        <v>13151617</v>
      </c>
      <c r="C9" s="144">
        <v>8454500</v>
      </c>
      <c r="D9" s="144">
        <v>38589304.023853727</v>
      </c>
      <c r="E9" s="144">
        <v>433922</v>
      </c>
      <c r="F9" s="144">
        <v>681977</v>
      </c>
      <c r="G9" s="144">
        <v>14746</v>
      </c>
      <c r="H9" s="144">
        <f t="shared" si="0"/>
        <v>1130645</v>
      </c>
    </row>
    <row r="10" spans="1:8" ht="24.95" customHeight="1">
      <c r="A10" s="143" t="s">
        <v>232</v>
      </c>
      <c r="B10" s="144">
        <v>15329671</v>
      </c>
      <c r="C10" s="144">
        <v>9571000</v>
      </c>
      <c r="D10" s="144">
        <v>38887036.509138331</v>
      </c>
      <c r="E10" s="144">
        <v>682371</v>
      </c>
      <c r="F10" s="144">
        <v>792006</v>
      </c>
      <c r="G10" s="144">
        <v>98348</v>
      </c>
      <c r="H10" s="144">
        <f t="shared" si="0"/>
        <v>1572725</v>
      </c>
    </row>
    <row r="11" spans="1:8" ht="24.95" customHeight="1">
      <c r="A11" s="143" t="s">
        <v>13</v>
      </c>
      <c r="B11" s="144">
        <v>14746454</v>
      </c>
      <c r="C11" s="144">
        <v>9489400</v>
      </c>
      <c r="D11" s="144">
        <v>43525502.409953959</v>
      </c>
      <c r="E11" s="144">
        <v>918186</v>
      </c>
      <c r="F11" s="144">
        <v>907712</v>
      </c>
      <c r="G11" s="144">
        <v>61515</v>
      </c>
      <c r="H11" s="144">
        <f t="shared" si="0"/>
        <v>1887413</v>
      </c>
    </row>
    <row r="12" spans="1:8" ht="24.95" customHeight="1">
      <c r="A12" s="143" t="s">
        <v>14</v>
      </c>
      <c r="B12" s="144">
        <v>16328292</v>
      </c>
      <c r="C12" s="144">
        <v>10652900</v>
      </c>
      <c r="D12" s="144">
        <v>49336965.812916763</v>
      </c>
      <c r="E12" s="144">
        <v>1277891</v>
      </c>
      <c r="F12" s="144">
        <v>891488</v>
      </c>
      <c r="G12" s="144">
        <v>358630</v>
      </c>
      <c r="H12" s="144">
        <f t="shared" si="0"/>
        <v>2528009</v>
      </c>
    </row>
    <row r="13" spans="1:8" ht="24.95" customHeight="1">
      <c r="A13" s="143" t="s">
        <v>15</v>
      </c>
      <c r="B13" s="144">
        <v>17938373</v>
      </c>
      <c r="C13" s="144">
        <v>11832300</v>
      </c>
      <c r="D13" s="144">
        <v>53485276.376383297</v>
      </c>
      <c r="E13" s="144">
        <v>1318960</v>
      </c>
      <c r="F13" s="144">
        <v>1054563</v>
      </c>
      <c r="G13" s="144">
        <v>156837</v>
      </c>
      <c r="H13" s="144">
        <f t="shared" si="0"/>
        <v>2530360</v>
      </c>
    </row>
    <row r="14" spans="1:8" ht="24.95" customHeight="1">
      <c r="A14" s="143" t="s">
        <v>513</v>
      </c>
      <c r="B14" s="144">
        <v>17513121</v>
      </c>
      <c r="C14" s="144">
        <v>11417800</v>
      </c>
      <c r="D14" s="144">
        <v>57048443.761013992</v>
      </c>
      <c r="E14" s="144">
        <v>1429889</v>
      </c>
      <c r="F14" s="144">
        <v>1085697</v>
      </c>
      <c r="G14" s="144">
        <v>72333</v>
      </c>
      <c r="H14" s="144">
        <f t="shared" si="0"/>
        <v>2587919</v>
      </c>
    </row>
    <row r="15" spans="1:8" ht="12" customHeight="1">
      <c r="A15" s="473"/>
      <c r="B15" s="473"/>
      <c r="C15" s="473"/>
      <c r="D15" s="473"/>
      <c r="E15" s="473"/>
      <c r="F15" s="473"/>
      <c r="G15" s="473"/>
      <c r="H15" s="473"/>
    </row>
    <row r="16" spans="1:8" ht="19.5" customHeight="1">
      <c r="A16" s="341" t="s">
        <v>19</v>
      </c>
      <c r="B16" s="344" t="s">
        <v>573</v>
      </c>
      <c r="C16" s="344" t="s">
        <v>574</v>
      </c>
      <c r="D16" s="344" t="s">
        <v>564</v>
      </c>
      <c r="E16" s="471" t="s">
        <v>575</v>
      </c>
      <c r="F16" s="471"/>
      <c r="G16" s="471"/>
      <c r="H16" s="341" t="s">
        <v>49</v>
      </c>
    </row>
    <row r="17" spans="1:8" ht="19.5">
      <c r="A17" s="341"/>
      <c r="B17" s="344"/>
      <c r="C17" s="344"/>
      <c r="D17" s="344"/>
      <c r="E17" s="278" t="s">
        <v>566</v>
      </c>
      <c r="F17" s="278" t="s">
        <v>567</v>
      </c>
      <c r="G17" s="278" t="s">
        <v>568</v>
      </c>
      <c r="H17" s="341"/>
    </row>
    <row r="18" spans="1:8" ht="24.95" customHeight="1">
      <c r="A18" s="143" t="s">
        <v>576</v>
      </c>
      <c r="B18" s="144">
        <v>3586379.8052790007</v>
      </c>
      <c r="C18" s="144">
        <v>2474554.7195817009</v>
      </c>
      <c r="D18" s="144">
        <v>19492948.185045589</v>
      </c>
      <c r="E18" s="144">
        <v>107277.69</v>
      </c>
      <c r="F18" s="144">
        <v>203016.17</v>
      </c>
      <c r="G18" s="144">
        <v>1578.21</v>
      </c>
      <c r="H18" s="144">
        <f>G18+F18+E18</f>
        <v>311872.07</v>
      </c>
    </row>
    <row r="19" spans="1:8" ht="24.95" customHeight="1">
      <c r="A19" s="143" t="s">
        <v>569</v>
      </c>
      <c r="B19" s="144">
        <v>4350522.847545499</v>
      </c>
      <c r="C19" s="144">
        <v>3035317.4645454995</v>
      </c>
      <c r="D19" s="144">
        <v>22325252.835277542</v>
      </c>
      <c r="E19" s="144">
        <v>109481.88</v>
      </c>
      <c r="F19" s="144">
        <v>269326.83</v>
      </c>
      <c r="G19" s="144">
        <v>835.27</v>
      </c>
      <c r="H19" s="144">
        <f t="shared" ref="H19:H28" si="1">G19+F19+E19</f>
        <v>379643.98000000004</v>
      </c>
    </row>
    <row r="20" spans="1:8" ht="24.95" customHeight="1">
      <c r="A20" s="143" t="s">
        <v>570</v>
      </c>
      <c r="B20" s="144">
        <v>5315722.9495561002</v>
      </c>
      <c r="C20" s="144">
        <v>3394076</v>
      </c>
      <c r="D20" s="144">
        <v>24236384.828479953</v>
      </c>
      <c r="E20" s="144">
        <v>129512.12</v>
      </c>
      <c r="F20" s="144">
        <v>342639.73</v>
      </c>
      <c r="G20" s="144">
        <v>1518.28</v>
      </c>
      <c r="H20" s="144">
        <f t="shared" si="1"/>
        <v>473670.13</v>
      </c>
    </row>
    <row r="21" spans="1:8" s="4" customFormat="1" ht="24.95" customHeight="1">
      <c r="A21" s="145" t="s">
        <v>571</v>
      </c>
      <c r="B21" s="146">
        <v>6001959.5630096998</v>
      </c>
      <c r="C21" s="146">
        <v>3712970.8910000003</v>
      </c>
      <c r="D21" s="146">
        <v>26081844.377238691</v>
      </c>
      <c r="E21" s="146">
        <v>190192.02</v>
      </c>
      <c r="F21" s="146">
        <v>357623.6</v>
      </c>
      <c r="G21" s="146">
        <v>19655.47</v>
      </c>
      <c r="H21" s="146">
        <f t="shared" si="1"/>
        <v>567471.09</v>
      </c>
    </row>
    <row r="22" spans="1:8" s="4" customFormat="1" ht="24.95" customHeight="1">
      <c r="A22" s="145" t="s">
        <v>572</v>
      </c>
      <c r="B22" s="146">
        <v>8372477.7104378007</v>
      </c>
      <c r="C22" s="146">
        <v>5186161.3884140998</v>
      </c>
      <c r="D22" s="146">
        <v>30771449.193089571</v>
      </c>
      <c r="E22" s="146">
        <v>376161</v>
      </c>
      <c r="F22" s="146">
        <v>476229</v>
      </c>
      <c r="G22" s="146">
        <v>20432</v>
      </c>
      <c r="H22" s="146">
        <f t="shared" si="1"/>
        <v>872822</v>
      </c>
    </row>
    <row r="23" spans="1:8" ht="24.95" customHeight="1">
      <c r="A23" s="143" t="s">
        <v>340</v>
      </c>
      <c r="B23" s="144">
        <v>10872798.071753398</v>
      </c>
      <c r="C23" s="144">
        <v>6969195.5437055966</v>
      </c>
      <c r="D23" s="144">
        <v>34559492.898334257</v>
      </c>
      <c r="E23" s="144">
        <v>409997</v>
      </c>
      <c r="F23" s="144">
        <v>537670</v>
      </c>
      <c r="G23" s="144">
        <v>42126</v>
      </c>
      <c r="H23" s="144">
        <f t="shared" si="1"/>
        <v>989793</v>
      </c>
    </row>
    <row r="24" spans="1:8" ht="24.95" customHeight="1">
      <c r="A24" s="143" t="s">
        <v>231</v>
      </c>
      <c r="B24" s="144">
        <v>11104568.021446802</v>
      </c>
      <c r="C24" s="144">
        <v>7164175.8417866994</v>
      </c>
      <c r="D24" s="144">
        <v>38589304.023853727</v>
      </c>
      <c r="E24" s="144">
        <v>447902</v>
      </c>
      <c r="F24" s="144">
        <v>677159</v>
      </c>
      <c r="G24" s="144">
        <v>41453</v>
      </c>
      <c r="H24" s="144">
        <f t="shared" si="1"/>
        <v>1166514</v>
      </c>
    </row>
    <row r="25" spans="1:8" ht="24.95" customHeight="1">
      <c r="A25" s="143" t="s">
        <v>232</v>
      </c>
      <c r="B25" s="144">
        <v>10911340.674236901</v>
      </c>
      <c r="C25" s="144">
        <v>7841489.4951758003</v>
      </c>
      <c r="D25" s="144">
        <v>38887036.509138331</v>
      </c>
      <c r="E25" s="144">
        <v>698252</v>
      </c>
      <c r="F25" s="144">
        <v>716780</v>
      </c>
      <c r="G25" s="144">
        <v>58007</v>
      </c>
      <c r="H25" s="144">
        <f t="shared" si="1"/>
        <v>1473039</v>
      </c>
    </row>
    <row r="26" spans="1:8" ht="24.95" customHeight="1">
      <c r="A26" s="143" t="s">
        <v>13</v>
      </c>
      <c r="B26" s="144">
        <v>11966759.379091101</v>
      </c>
      <c r="C26" s="144">
        <v>8462173.0932873003</v>
      </c>
      <c r="D26" s="144">
        <v>43525502.409953959</v>
      </c>
      <c r="E26" s="144">
        <v>779090</v>
      </c>
      <c r="F26" s="144">
        <v>692095</v>
      </c>
      <c r="G26" s="144">
        <v>93745</v>
      </c>
      <c r="H26" s="144">
        <f t="shared" si="1"/>
        <v>1564930</v>
      </c>
    </row>
    <row r="27" spans="1:8" ht="24.95" customHeight="1">
      <c r="A27" s="143" t="s">
        <v>14</v>
      </c>
      <c r="B27" s="144">
        <v>13100008.181939801</v>
      </c>
      <c r="C27" s="144">
        <v>9543167.620000001</v>
      </c>
      <c r="D27" s="144">
        <v>49336965.812916763</v>
      </c>
      <c r="E27" s="144">
        <v>1145746</v>
      </c>
      <c r="F27" s="144">
        <v>866297</v>
      </c>
      <c r="G27" s="144">
        <v>241189</v>
      </c>
      <c r="H27" s="144">
        <f t="shared" si="1"/>
        <v>2253232</v>
      </c>
    </row>
    <row r="28" spans="1:8" ht="24.95" customHeight="1">
      <c r="A28" s="143" t="s">
        <v>15</v>
      </c>
      <c r="B28" s="144">
        <v>14213268</v>
      </c>
      <c r="C28" s="144">
        <v>9915067</v>
      </c>
      <c r="D28" s="144">
        <v>53485276.376383297</v>
      </c>
      <c r="E28" s="144">
        <v>1166553.8477274</v>
      </c>
      <c r="F28" s="144">
        <v>966014.33719260001</v>
      </c>
      <c r="G28" s="144">
        <v>56827.086534799993</v>
      </c>
      <c r="H28" s="144">
        <f t="shared" si="1"/>
        <v>2189395.2714547999</v>
      </c>
    </row>
    <row r="29" spans="1:8" s="4" customFormat="1" ht="17.25">
      <c r="A29" s="474" t="s">
        <v>577</v>
      </c>
      <c r="B29" s="474"/>
      <c r="C29" s="475" t="s">
        <v>672</v>
      </c>
      <c r="D29" s="475"/>
      <c r="E29" s="475" t="s">
        <v>673</v>
      </c>
      <c r="F29" s="475"/>
      <c r="G29" s="307"/>
      <c r="H29" s="307"/>
    </row>
    <row r="30" spans="1:8" s="4" customFormat="1" ht="17.25">
      <c r="A30" s="472" t="s">
        <v>674</v>
      </c>
      <c r="B30" s="472"/>
      <c r="C30" s="472"/>
      <c r="D30" s="472"/>
      <c r="E30" s="472"/>
      <c r="F30" s="472"/>
      <c r="G30" s="472"/>
      <c r="H30" s="472"/>
    </row>
    <row r="31" spans="1:8" s="4" customFormat="1" ht="11.25"/>
  </sheetData>
  <mergeCells count="18">
    <mergeCell ref="A30:H30"/>
    <mergeCell ref="A15:H15"/>
    <mergeCell ref="A16:A17"/>
    <mergeCell ref="B16:B17"/>
    <mergeCell ref="C16:C17"/>
    <mergeCell ref="D16:D17"/>
    <mergeCell ref="E16:G16"/>
    <mergeCell ref="H16:H17"/>
    <mergeCell ref="A29:B29"/>
    <mergeCell ref="C29:D29"/>
    <mergeCell ref="E29:F29"/>
    <mergeCell ref="A1:H1"/>
    <mergeCell ref="A2:A3"/>
    <mergeCell ref="B2:B3"/>
    <mergeCell ref="C2:C3"/>
    <mergeCell ref="D2:D3"/>
    <mergeCell ref="E2:G2"/>
    <mergeCell ref="H2:H3"/>
  </mergeCells>
  <printOptions horizontalCentered="1"/>
  <pageMargins left="0.77" right="0.7" top="0.77" bottom="0.77" header="0.3" footer="0.3"/>
  <pageSetup paperSize="1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21</vt:i4>
      </vt:variant>
    </vt:vector>
  </HeadingPairs>
  <TitlesOfParts>
    <vt:vector size="44" baseType="lpstr">
      <vt:lpstr>11.1</vt:lpstr>
      <vt:lpstr>11.2</vt:lpstr>
      <vt:lpstr>11.3</vt:lpstr>
      <vt:lpstr>11.4</vt:lpstr>
      <vt:lpstr>11.5</vt:lpstr>
      <vt:lpstr>11.6</vt:lpstr>
      <vt:lpstr>11.7</vt:lpstr>
      <vt:lpstr>11.8</vt:lpstr>
      <vt:lpstr>11.9</vt:lpstr>
      <vt:lpstr>11.10</vt:lpstr>
      <vt:lpstr>11.11</vt:lpstr>
      <vt:lpstr>11.12</vt:lpstr>
      <vt:lpstr>11.13</vt:lpstr>
      <vt:lpstr>11.14</vt:lpstr>
      <vt:lpstr>11.15</vt:lpstr>
      <vt:lpstr>11.16</vt:lpstr>
      <vt:lpstr>11.17</vt:lpstr>
      <vt:lpstr>11.18</vt:lpstr>
      <vt:lpstr>11.19</vt:lpstr>
      <vt:lpstr>11.20</vt:lpstr>
      <vt:lpstr>11.21</vt:lpstr>
      <vt:lpstr>11.22</vt:lpstr>
      <vt:lpstr>11.23</vt:lpstr>
      <vt:lpstr>'11.1'!_Toc104200120</vt:lpstr>
      <vt:lpstr>'11.2'!_Toc104202404</vt:lpstr>
      <vt:lpstr>'11.1'!Print_Area</vt:lpstr>
      <vt:lpstr>'11.11'!Print_Area</vt:lpstr>
      <vt:lpstr>'11.12'!Print_Area</vt:lpstr>
      <vt:lpstr>'11.16'!Print_Area</vt:lpstr>
      <vt:lpstr>'11.19'!Print_Area</vt:lpstr>
      <vt:lpstr>'11.20'!Print_Area</vt:lpstr>
      <vt:lpstr>'11.22'!Print_Area</vt:lpstr>
      <vt:lpstr>'11.23'!Print_Area</vt:lpstr>
      <vt:lpstr>'11.3'!Print_Area</vt:lpstr>
      <vt:lpstr>'11.7'!Print_Area</vt:lpstr>
      <vt:lpstr>'11.9'!Print_Area</vt:lpstr>
      <vt:lpstr>'11.1'!Print_Titles</vt:lpstr>
      <vt:lpstr>'11.11'!Print_Titles</vt:lpstr>
      <vt:lpstr>'11.12'!Print_Titles</vt:lpstr>
      <vt:lpstr>'11.14'!Print_Titles</vt:lpstr>
      <vt:lpstr>'11.16'!Print_Titles</vt:lpstr>
      <vt:lpstr>'11.19'!Print_Titles</vt:lpstr>
      <vt:lpstr>'11.20'!Print_Titles</vt:lpstr>
      <vt:lpstr>'11.7'!Print_Titles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Bimala Pokharel</dc:creator>
  <cp:lastModifiedBy>Tej Prasad  Adhikari</cp:lastModifiedBy>
  <cp:lastPrinted>2024-05-23T07:12:10Z</cp:lastPrinted>
  <dcterms:created xsi:type="dcterms:W3CDTF">2015-06-05T18:17:20Z</dcterms:created>
  <dcterms:modified xsi:type="dcterms:W3CDTF">2024-05-27T10:54:41Z</dcterms:modified>
</cp:coreProperties>
</file>